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updateLinks="never" codeName="ThisWorkbook" defaultThemeVersion="124226"/>
  <mc:AlternateContent xmlns:mc="http://schemas.openxmlformats.org/markup-compatibility/2006">
    <mc:Choice Requires="x15">
      <x15ac:absPath xmlns:x15ac="http://schemas.microsoft.com/office/spreadsheetml/2010/11/ac" url="U:\01-Pankaj-Ankit-Aakash\TW02 Gujarat-B&amp;C\Amendment Clarification\Amendment No-1\"/>
    </mc:Choice>
  </mc:AlternateContent>
  <xr:revisionPtr revIDLastSave="0" documentId="13_ncr:1_{6BA40C57-930F-4239-9CF9-4CB97B57113B}" xr6:coauthVersionLast="36" xr6:coauthVersionMax="36" xr10:uidLastSave="{00000000-0000-0000-0000-000000000000}"/>
  <workbookProtection workbookAlgorithmName="SHA-512" workbookHashValue="gKDDYosdG5r8RepmNJN9nOcEP9KTS9L6TZTGrZOMtum1HVtmQT+n9WFu521oBEJrLKrx6ccogdxr1LbqLZmsmA==" workbookSaltValue="aHHzMMIARXpoc6wDB8OfeQ==" workbookSpinCount="100000" revisionsAlgorithmName="SHA-512" revisionsHashValue="e21ZAk6qyZx2K6Nsmx3c/QxmneNWzNb8nTTv7AqaDf1jw8h/1a4Uo0nzK7H+cTi9c4j64zvpoQadbf4leFKRvA==" revisionsSaltValue="xe90DvaLvlzKTcn0UQcBuQ==" revisionsSpinCount="100000" lockStructure="1" lockRevision="1"/>
  <bookViews>
    <workbookView xWindow="-120" yWindow="-120" windowWidth="20730" windowHeight="11160" tabRatio="814"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'Sch-1'!$H$1:$H$228</definedName>
    <definedName name="_xlnm._FilterDatabase" localSheetId="5" hidden="1">'Sch-2'!$A$16:$AF$190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'Sch-1'!$A$1:$N$196</definedName>
    <definedName name="_xlnm.Print_Area" localSheetId="5">'Sch-2'!$A$1:$J$193</definedName>
    <definedName name="_xlnm.Print_Area" localSheetId="6">'Sch-3'!$A$1:$P$161</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'Sch-1'!$C$1:$C$192</definedName>
    <definedName name="Z_357C9841_BEC3_434B_AC63_C04FB4321BA3_.wvu.FilterData" localSheetId="5" hidden="1">'Sch-2'!$C$1:$C$195</definedName>
    <definedName name="Z_357C9841_BEC3_434B_AC63_C04FB4321BA3_.wvu.FilterData" localSheetId="6" hidden="1">'Sch-3'!$C$1:$C$163</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'Sch-1'!$A$1:$N$196</definedName>
    <definedName name="Z_357C9841_BEC3_434B_AC63_C04FB4321BA3_.wvu.PrintArea" localSheetId="5" hidden="1">'Sch-2'!$A$1:$J$195</definedName>
    <definedName name="Z_357C9841_BEC3_434B_AC63_C04FB4321BA3_.wvu.PrintArea" localSheetId="6" hidden="1">'Sch-3'!$A$1:$P$163</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'Sch-1'!$C$1:$C$192</definedName>
    <definedName name="Z_3C00DDA0_7DDE_4169_A739_550DAF5DCF8D_.wvu.FilterData" localSheetId="5" hidden="1">'Sch-2'!$C$1:$C$195</definedName>
    <definedName name="Z_3C00DDA0_7DDE_4169_A739_550DAF5DCF8D_.wvu.FilterData" localSheetId="6" hidden="1">'Sch-3'!$C$1:$C$163</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'Sch-1'!$A$1:$N$196</definedName>
    <definedName name="Z_3C00DDA0_7DDE_4169_A739_550DAF5DCF8D_.wvu.PrintArea" localSheetId="5" hidden="1">'Sch-2'!$A$1:$J$195</definedName>
    <definedName name="Z_3C00DDA0_7DDE_4169_A739_550DAF5DCF8D_.wvu.PrintArea" localSheetId="6" hidden="1">'Sch-3'!$A$1:$P$163</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1" hidden="1">'N-W (Cr.)'!$A:$O,'N-W (Cr.)'!$T:$DL</definedName>
    <definedName name="Z_3FCD02EB_1C44_4646_B069_2B9945E67B1F_.wvu.Cols" localSheetId="4" hidden="1">'Sch-1'!$O:$V</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'Sch-1'!$H$1:$H$228</definedName>
    <definedName name="Z_3FCD02EB_1C44_4646_B069_2B9945E67B1F_.wvu.FilterData" localSheetId="5" hidden="1">'Sch-2'!$A$16:$AF$190</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'Sch-1'!$A$1:$N$196</definedName>
    <definedName name="Z_3FCD02EB_1C44_4646_B069_2B9945E67B1F_.wvu.PrintArea" localSheetId="5" hidden="1">'Sch-2'!$A$1:$J$193</definedName>
    <definedName name="Z_3FCD02EB_1C44_4646_B069_2B9945E67B1F_.wvu.PrintArea" localSheetId="6" hidden="1">'Sch-3'!$A$1:$P$161</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'Sch-3'!$165:$165</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'Sch-1'!$16:$192</definedName>
    <definedName name="Z_63D51328_7CBC_4A1E_B96D_BAE91416501B_.wvu.FilterData" localSheetId="5" hidden="1">'Sch-2'!$A$16:$AF$190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'Sch-1'!$A$1:$N$196</definedName>
    <definedName name="Z_63D51328_7CBC_4A1E_B96D_BAE91416501B_.wvu.PrintArea" localSheetId="5" hidden="1">'Sch-2'!$A$1:$J$193</definedName>
    <definedName name="Z_63D51328_7CBC_4A1E_B96D_BAE91416501B_.wvu.PrintArea" localSheetId="6" hidden="1">'Sch-3'!$A$1:$P$161</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1"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'Sch-1'!$16:$192</definedName>
    <definedName name="Z_755190E0_7BE9_48F9_BB5F_DF8E25D6736A_.wvu.FilterData" localSheetId="5" hidden="1">'Sch-2'!$A$16:$AF$190</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'Sch-1'!$A$1:$N$196</definedName>
    <definedName name="Z_755190E0_7BE9_48F9_BB5F_DF8E25D6736A_.wvu.PrintArea" localSheetId="5" hidden="1">'Sch-2'!$A$1:$J$193</definedName>
    <definedName name="Z_755190E0_7BE9_48F9_BB5F_DF8E25D6736A_.wvu.PrintArea" localSheetId="6" hidden="1">'Sch-3'!$A$1:$P$161</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'Sch-1'!$16:$192</definedName>
    <definedName name="Z_99CA2F10_F926_46DC_8609_4EAE5B9F3585_.wvu.FilterData" localSheetId="5" hidden="1">'Sch-2'!$A$16:$AF$190</definedName>
    <definedName name="Z_99CA2F10_F926_46DC_8609_4EAE5B9F3585_.wvu.FilterData" localSheetId="6" hidden="1">'Sch-3'!$A$16:$AE$155</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'Sch-1'!$A$1:$N$196</definedName>
    <definedName name="Z_99CA2F10_F926_46DC_8609_4EAE5B9F3585_.wvu.PrintArea" localSheetId="5" hidden="1">'Sch-2'!$A$1:$J$193</definedName>
    <definedName name="Z_99CA2F10_F926_46DC_8609_4EAE5B9F3585_.wvu.PrintArea" localSheetId="6" hidden="1">'Sch-3'!$A$1:$P$161</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1"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'Sch-1'!$16:$192</definedName>
    <definedName name="Z_B056965A_4BE5_44B3_AB31_550AD9F023BC_.wvu.FilterData" localSheetId="5" hidden="1">'Sch-2'!$A$16:$AF$190</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'Sch-1'!$A$1:$N$196</definedName>
    <definedName name="Z_B056965A_4BE5_44B3_AB31_550AD9F023BC_.wvu.PrintArea" localSheetId="5" hidden="1">'Sch-2'!$A$1:$J$193</definedName>
    <definedName name="Z_B056965A_4BE5_44B3_AB31_550AD9F023BC_.wvu.PrintArea" localSheetId="6" hidden="1">'Sch-3'!$A$1:$P$161</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'Sch-1'!$C$1:$C$192</definedName>
    <definedName name="Z_B96E710B_6DD7_4DE1_95AB_C9EE060CD030_.wvu.FilterData" localSheetId="5" hidden="1">'Sch-2'!$C$1:$C$195</definedName>
    <definedName name="Z_B96E710B_6DD7_4DE1_95AB_C9EE060CD030_.wvu.FilterData" localSheetId="6" hidden="1">'Sch-3'!$C$1:$C$163</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'Sch-1'!$A$1:$N$196</definedName>
    <definedName name="Z_B96E710B_6DD7_4DE1_95AB_C9EE060CD030_.wvu.PrintArea" localSheetId="5" hidden="1">'Sch-2'!$A$1:$J$195</definedName>
    <definedName name="Z_B96E710B_6DD7_4DE1_95AB_C9EE060CD030_.wvu.PrintArea" localSheetId="6" hidden="1">'Sch-3'!$A$1:$P$163</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'Sch-1'!$16:$192</definedName>
    <definedName name="Z_CCA37BAE_906F_43D5_9FD9_B13563E4B9D7_.wvu.FilterData" localSheetId="5" hidden="1">'Sch-2'!$A$16:$AF$190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'Sch-1'!$A$1:$N$196</definedName>
    <definedName name="Z_CCA37BAE_906F_43D5_9FD9_B13563E4B9D7_.wvu.PrintArea" localSheetId="5" hidden="1">'Sch-2'!$A$1:$J$193</definedName>
    <definedName name="Z_CCA37BAE_906F_43D5_9FD9_B13563E4B9D7_.wvu.PrintArea" localSheetId="6" hidden="1">'Sch-3'!$A$1:$P$161</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1"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'Sch-1'!$16:$192</definedName>
    <definedName name="Z_F1B559AA_B9AD_4E4C_B94A_ECBE5878008B_.wvu.FilterData" localSheetId="5" hidden="1">'Sch-2'!$A$16:$AF$190</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'Sch-1'!$A$1:$N$196</definedName>
    <definedName name="Z_F1B559AA_B9AD_4E4C_B94A_ECBE5878008B_.wvu.PrintArea" localSheetId="5" hidden="1">'Sch-2'!$A$1:$J$193</definedName>
    <definedName name="Z_F1B559AA_B9AD_4E4C_B94A_ECBE5878008B_.wvu.PrintArea" localSheetId="6" hidden="1">'Sch-3'!$A$1:$P$161</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'Sch-3'!$165:$165</definedName>
    <definedName name="Z_F1B559AA_B9AD_4E4C_B94A_ECBE5878008B_.wvu.Rows" localSheetId="13" hidden="1">'Sch-7'!$62:$180</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Ankit Vaishnav} - Personal View" guid="{3FCD02EB-1C44-4646-B069-2B9945E67B1F}" mergeInterval="0" personalView="1" maximized="1" xWindow="-8" yWindow="-8" windowWidth="1456" windowHeight="876" tabRatio="814" activeSheetId="19"/>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s>
</workbook>
</file>

<file path=xl/calcChain.xml><?xml version="1.0" encoding="utf-8"?>
<calcChain xmlns="http://schemas.openxmlformats.org/spreadsheetml/2006/main">
  <c r="V154" i="7" l="1"/>
  <c r="P154" i="7"/>
  <c r="Q154" i="7" s="1"/>
  <c r="R154" i="7" l="1"/>
  <c r="V153" i="7" l="1"/>
  <c r="V152" i="7"/>
  <c r="V151" i="7"/>
  <c r="V150" i="7"/>
  <c r="V149" i="7"/>
  <c r="V148" i="7"/>
  <c r="V147" i="7"/>
  <c r="V146" i="7"/>
  <c r="V145" i="7"/>
  <c r="V144" i="7"/>
  <c r="V143" i="7"/>
  <c r="V142" i="7"/>
  <c r="V141" i="7"/>
  <c r="V140" i="7"/>
  <c r="V139" i="7"/>
  <c r="V138" i="7"/>
  <c r="V137" i="7"/>
  <c r="V136" i="7"/>
  <c r="V135" i="7"/>
  <c r="V134" i="7"/>
  <c r="V133" i="7"/>
  <c r="V132" i="7"/>
  <c r="V131" i="7"/>
  <c r="V130" i="7"/>
  <c r="V129" i="7"/>
  <c r="V128" i="7"/>
  <c r="V127" i="7"/>
  <c r="V126" i="7"/>
  <c r="V125" i="7"/>
  <c r="V124" i="7"/>
  <c r="V123" i="7"/>
  <c r="V122" i="7"/>
  <c r="V121" i="7"/>
  <c r="V120" i="7"/>
  <c r="V119" i="7"/>
  <c r="V118" i="7"/>
  <c r="V117" i="7"/>
  <c r="V116" i="7"/>
  <c r="V115" i="7"/>
  <c r="V114" i="7"/>
  <c r="V113" i="7"/>
  <c r="V112" i="7"/>
  <c r="V111" i="7"/>
  <c r="V110" i="7"/>
  <c r="V109" i="7"/>
  <c r="V108" i="7"/>
  <c r="V107" i="7"/>
  <c r="V106" i="7"/>
  <c r="V105" i="7"/>
  <c r="V104" i="7"/>
  <c r="V103"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1" i="7"/>
  <c r="V60"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P153" i="7"/>
  <c r="Q153" i="7" s="1"/>
  <c r="P152" i="7"/>
  <c r="Q152" i="7" s="1"/>
  <c r="P151" i="7"/>
  <c r="Q151" i="7" s="1"/>
  <c r="P150" i="7"/>
  <c r="Q150" i="7" s="1"/>
  <c r="P149" i="7"/>
  <c r="Q149" i="7" s="1"/>
  <c r="P148" i="7"/>
  <c r="Q148" i="7" s="1"/>
  <c r="P147" i="7"/>
  <c r="Q147" i="7" s="1"/>
  <c r="P146" i="7"/>
  <c r="Q146" i="7" s="1"/>
  <c r="P145" i="7"/>
  <c r="Q145" i="7" s="1"/>
  <c r="P144" i="7"/>
  <c r="Q144" i="7" s="1"/>
  <c r="P143" i="7"/>
  <c r="Q143" i="7" s="1"/>
  <c r="P142" i="7"/>
  <c r="Q142" i="7" s="1"/>
  <c r="P141" i="7"/>
  <c r="Q141" i="7" s="1"/>
  <c r="P140" i="7"/>
  <c r="Q140" i="7" s="1"/>
  <c r="P139" i="7"/>
  <c r="Q139" i="7" s="1"/>
  <c r="P138" i="7"/>
  <c r="Q138" i="7" s="1"/>
  <c r="P137" i="7"/>
  <c r="Q137" i="7" s="1"/>
  <c r="P136" i="7"/>
  <c r="Q136" i="7" s="1"/>
  <c r="P135" i="7"/>
  <c r="Q135" i="7" s="1"/>
  <c r="P134" i="7"/>
  <c r="Q134" i="7" s="1"/>
  <c r="P133" i="7"/>
  <c r="Q133" i="7" s="1"/>
  <c r="P132" i="7"/>
  <c r="Q132" i="7" s="1"/>
  <c r="P131" i="7"/>
  <c r="Q131" i="7" s="1"/>
  <c r="P130" i="7"/>
  <c r="Q130" i="7" s="1"/>
  <c r="P129" i="7"/>
  <c r="Q129" i="7" s="1"/>
  <c r="P128" i="7"/>
  <c r="Q128" i="7" s="1"/>
  <c r="P127" i="7"/>
  <c r="Q127" i="7" s="1"/>
  <c r="P126" i="7"/>
  <c r="Q126" i="7" s="1"/>
  <c r="P125" i="7"/>
  <c r="Q125" i="7" s="1"/>
  <c r="P124" i="7"/>
  <c r="Q124" i="7" s="1"/>
  <c r="P123" i="7"/>
  <c r="Q123" i="7" s="1"/>
  <c r="P122" i="7"/>
  <c r="Q122" i="7" s="1"/>
  <c r="P121" i="7"/>
  <c r="Q121" i="7" s="1"/>
  <c r="P120" i="7"/>
  <c r="Q120" i="7" s="1"/>
  <c r="P119" i="7"/>
  <c r="Q119" i="7" s="1"/>
  <c r="P118" i="7"/>
  <c r="Q118" i="7" s="1"/>
  <c r="P117" i="7"/>
  <c r="Q117" i="7" s="1"/>
  <c r="P116" i="7"/>
  <c r="Q116" i="7" s="1"/>
  <c r="P114" i="7"/>
  <c r="R114" i="7" s="1"/>
  <c r="P113" i="7"/>
  <c r="P112" i="7"/>
  <c r="R112" i="7" s="1"/>
  <c r="P111" i="7"/>
  <c r="P110" i="7"/>
  <c r="R110" i="7" s="1"/>
  <c r="P109" i="7"/>
  <c r="P108" i="7"/>
  <c r="R108" i="7" s="1"/>
  <c r="P107" i="7"/>
  <c r="R107" i="7" s="1"/>
  <c r="P106" i="7"/>
  <c r="R106" i="7" s="1"/>
  <c r="P105" i="7"/>
  <c r="R105" i="7" s="1"/>
  <c r="P104" i="7"/>
  <c r="R104" i="7" s="1"/>
  <c r="P103" i="7"/>
  <c r="R103" i="7" s="1"/>
  <c r="P102" i="7"/>
  <c r="R102" i="7" s="1"/>
  <c r="P101" i="7"/>
  <c r="R101" i="7" s="1"/>
  <c r="P100" i="7"/>
  <c r="R100" i="7" s="1"/>
  <c r="P99" i="7"/>
  <c r="R99" i="7" s="1"/>
  <c r="P98" i="7"/>
  <c r="Q98" i="7" s="1"/>
  <c r="P97" i="7"/>
  <c r="R97" i="7" s="1"/>
  <c r="P96" i="7"/>
  <c r="R96" i="7" s="1"/>
  <c r="P95" i="7"/>
  <c r="R95" i="7" s="1"/>
  <c r="P94" i="7"/>
  <c r="R94" i="7" s="1"/>
  <c r="P93" i="7"/>
  <c r="R93" i="7" s="1"/>
  <c r="P92" i="7"/>
  <c r="R92" i="7" s="1"/>
  <c r="P91" i="7"/>
  <c r="R91" i="7" s="1"/>
  <c r="P90" i="7"/>
  <c r="R90" i="7" s="1"/>
  <c r="P89" i="7"/>
  <c r="R89" i="7" s="1"/>
  <c r="P88" i="7"/>
  <c r="R88" i="7" s="1"/>
  <c r="P87" i="7"/>
  <c r="R87" i="7" s="1"/>
  <c r="P86" i="7"/>
  <c r="R86" i="7" s="1"/>
  <c r="P85" i="7"/>
  <c r="R85" i="7" s="1"/>
  <c r="P84" i="7"/>
  <c r="Q84" i="7" s="1"/>
  <c r="P83" i="7"/>
  <c r="R83" i="7" s="1"/>
  <c r="P82" i="7"/>
  <c r="Q82" i="7" s="1"/>
  <c r="P81" i="7"/>
  <c r="R81" i="7" s="1"/>
  <c r="P80" i="7"/>
  <c r="Q80" i="7" s="1"/>
  <c r="P79" i="7"/>
  <c r="R79" i="7" s="1"/>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3" i="6"/>
  <c r="J112" i="6"/>
  <c r="J111" i="6"/>
  <c r="J110" i="6"/>
  <c r="J109" i="6"/>
  <c r="J108" i="6"/>
  <c r="J107" i="6"/>
  <c r="J106" i="6"/>
  <c r="J105" i="6"/>
  <c r="J104" i="6"/>
  <c r="J103" i="6"/>
  <c r="J102" i="6"/>
  <c r="J101" i="6"/>
  <c r="J100" i="6"/>
  <c r="J99" i="6"/>
  <c r="J98" i="6"/>
  <c r="J97" i="6"/>
  <c r="J96" i="6"/>
  <c r="J95" i="6"/>
  <c r="J94" i="6"/>
  <c r="T188" i="5"/>
  <c r="N188" i="5"/>
  <c r="O188" i="5" s="1"/>
  <c r="T187" i="5"/>
  <c r="N187" i="5"/>
  <c r="P187" i="5" s="1"/>
  <c r="T186" i="5"/>
  <c r="N186" i="5"/>
  <c r="P186" i="5" s="1"/>
  <c r="T185" i="5"/>
  <c r="N185" i="5"/>
  <c r="T184" i="5"/>
  <c r="N184" i="5"/>
  <c r="O184" i="5" s="1"/>
  <c r="T183" i="5"/>
  <c r="N183" i="5"/>
  <c r="P183" i="5" s="1"/>
  <c r="T182" i="5"/>
  <c r="N182" i="5"/>
  <c r="P182" i="5" s="1"/>
  <c r="T181" i="5"/>
  <c r="N181" i="5"/>
  <c r="T180" i="5"/>
  <c r="N180" i="5"/>
  <c r="O180" i="5" s="1"/>
  <c r="T179" i="5"/>
  <c r="N179" i="5"/>
  <c r="O179" i="5" s="1"/>
  <c r="T178" i="5"/>
  <c r="N178" i="5"/>
  <c r="P178" i="5" s="1"/>
  <c r="T177" i="5"/>
  <c r="N177" i="5"/>
  <c r="T176" i="5"/>
  <c r="N176" i="5"/>
  <c r="O176" i="5" s="1"/>
  <c r="T175" i="5"/>
  <c r="N175" i="5"/>
  <c r="P175" i="5" s="1"/>
  <c r="T174" i="5"/>
  <c r="N174" i="5"/>
  <c r="P174" i="5" s="1"/>
  <c r="T173" i="5"/>
  <c r="N173" i="5"/>
  <c r="T172" i="5"/>
  <c r="N172" i="5"/>
  <c r="O172" i="5" s="1"/>
  <c r="T171" i="5"/>
  <c r="N171" i="5"/>
  <c r="P171" i="5" s="1"/>
  <c r="T170" i="5"/>
  <c r="N170" i="5"/>
  <c r="P170" i="5" s="1"/>
  <c r="T169" i="5"/>
  <c r="N169" i="5"/>
  <c r="T168" i="5"/>
  <c r="N168" i="5"/>
  <c r="O168" i="5" s="1"/>
  <c r="T167" i="5"/>
  <c r="N167" i="5"/>
  <c r="P167" i="5" s="1"/>
  <c r="T166" i="5"/>
  <c r="N166" i="5"/>
  <c r="P166" i="5" s="1"/>
  <c r="T165" i="5"/>
  <c r="N165" i="5"/>
  <c r="T164" i="5"/>
  <c r="N164" i="5"/>
  <c r="O164" i="5" s="1"/>
  <c r="T163" i="5"/>
  <c r="N163" i="5"/>
  <c r="P163" i="5" s="1"/>
  <c r="T162" i="5"/>
  <c r="N162" i="5"/>
  <c r="P162" i="5" s="1"/>
  <c r="T161" i="5"/>
  <c r="N161" i="5"/>
  <c r="T160" i="5"/>
  <c r="N160" i="5"/>
  <c r="P160" i="5" s="1"/>
  <c r="T159" i="5"/>
  <c r="N159" i="5"/>
  <c r="P159" i="5" s="1"/>
  <c r="T158" i="5"/>
  <c r="N158" i="5"/>
  <c r="P158" i="5" s="1"/>
  <c r="T157" i="5"/>
  <c r="N157" i="5"/>
  <c r="T156" i="5"/>
  <c r="N156" i="5"/>
  <c r="P156" i="5" s="1"/>
  <c r="T155" i="5"/>
  <c r="N155" i="5"/>
  <c r="P155" i="5" s="1"/>
  <c r="T154" i="5"/>
  <c r="N154" i="5"/>
  <c r="P154" i="5" s="1"/>
  <c r="T153" i="5"/>
  <c r="N153" i="5"/>
  <c r="T152" i="5"/>
  <c r="N152" i="5"/>
  <c r="O152" i="5" s="1"/>
  <c r="T151" i="5"/>
  <c r="N151" i="5"/>
  <c r="P151" i="5" s="1"/>
  <c r="T150" i="5"/>
  <c r="N150" i="5"/>
  <c r="P150" i="5" s="1"/>
  <c r="T149" i="5"/>
  <c r="N149" i="5"/>
  <c r="T148" i="5"/>
  <c r="N148" i="5"/>
  <c r="P148" i="5" s="1"/>
  <c r="T147" i="5"/>
  <c r="N147" i="5"/>
  <c r="P147" i="5" s="1"/>
  <c r="T146" i="5"/>
  <c r="N146" i="5"/>
  <c r="P146" i="5" s="1"/>
  <c r="T145" i="5"/>
  <c r="N145" i="5"/>
  <c r="T144" i="5"/>
  <c r="N144" i="5"/>
  <c r="O144" i="5" s="1"/>
  <c r="T143" i="5"/>
  <c r="N143" i="5"/>
  <c r="P143" i="5" s="1"/>
  <c r="T142" i="5"/>
  <c r="N142" i="5"/>
  <c r="P142" i="5" s="1"/>
  <c r="T141" i="5"/>
  <c r="N141" i="5"/>
  <c r="T140" i="5"/>
  <c r="N140" i="5"/>
  <c r="O140" i="5" s="1"/>
  <c r="T139" i="5"/>
  <c r="N139" i="5"/>
  <c r="O139" i="5" s="1"/>
  <c r="T138" i="5"/>
  <c r="N138" i="5"/>
  <c r="P138" i="5" s="1"/>
  <c r="T137" i="5"/>
  <c r="N137" i="5"/>
  <c r="T136" i="5"/>
  <c r="N136" i="5"/>
  <c r="O136" i="5" s="1"/>
  <c r="T135" i="5"/>
  <c r="N135" i="5"/>
  <c r="P135" i="5" s="1"/>
  <c r="T134" i="5"/>
  <c r="N134" i="5"/>
  <c r="P134" i="5" s="1"/>
  <c r="T133" i="5"/>
  <c r="N133" i="5"/>
  <c r="T132" i="5"/>
  <c r="N132" i="5"/>
  <c r="P132" i="5" s="1"/>
  <c r="T131" i="5"/>
  <c r="N131" i="5"/>
  <c r="P131" i="5" s="1"/>
  <c r="T130" i="5"/>
  <c r="N130" i="5"/>
  <c r="P130" i="5" s="1"/>
  <c r="T129" i="5"/>
  <c r="N129" i="5"/>
  <c r="T128" i="5"/>
  <c r="N128" i="5"/>
  <c r="P128" i="5" s="1"/>
  <c r="T127" i="5"/>
  <c r="N127" i="5"/>
  <c r="O127" i="5" s="1"/>
  <c r="T126" i="5"/>
  <c r="N126" i="5"/>
  <c r="P126" i="5" s="1"/>
  <c r="T125" i="5"/>
  <c r="N125" i="5"/>
  <c r="O125" i="5" s="1"/>
  <c r="T124" i="5"/>
  <c r="N124" i="5"/>
  <c r="P124" i="5" s="1"/>
  <c r="T123" i="5"/>
  <c r="N123" i="5"/>
  <c r="P123" i="5" s="1"/>
  <c r="T122" i="5"/>
  <c r="N122" i="5"/>
  <c r="P122" i="5" s="1"/>
  <c r="T121" i="5"/>
  <c r="N121" i="5"/>
  <c r="O121" i="5" s="1"/>
  <c r="T120" i="5"/>
  <c r="N120" i="5"/>
  <c r="P120" i="5" s="1"/>
  <c r="T119" i="5"/>
  <c r="N119" i="5"/>
  <c r="P119" i="5" s="1"/>
  <c r="T118" i="5"/>
  <c r="N118" i="5"/>
  <c r="P118" i="5" s="1"/>
  <c r="T117" i="5"/>
  <c r="N117" i="5"/>
  <c r="P117" i="5" s="1"/>
  <c r="T116" i="5"/>
  <c r="N116" i="5"/>
  <c r="P116" i="5" s="1"/>
  <c r="T115" i="5"/>
  <c r="N115" i="5"/>
  <c r="P115" i="5" s="1"/>
  <c r="T113" i="5"/>
  <c r="N113" i="5"/>
  <c r="O113" i="5" s="1"/>
  <c r="T112" i="5"/>
  <c r="N112" i="5"/>
  <c r="P112" i="5" s="1"/>
  <c r="T111" i="5"/>
  <c r="N111" i="5"/>
  <c r="O111" i="5" s="1"/>
  <c r="T110" i="5"/>
  <c r="N110" i="5"/>
  <c r="P110" i="5" s="1"/>
  <c r="T109" i="5"/>
  <c r="N109" i="5"/>
  <c r="O109" i="5" s="1"/>
  <c r="T108" i="5"/>
  <c r="N108" i="5"/>
  <c r="O108" i="5" s="1"/>
  <c r="T107" i="5"/>
  <c r="N107" i="5"/>
  <c r="O107" i="5" s="1"/>
  <c r="T106" i="5"/>
  <c r="N106" i="5"/>
  <c r="P106" i="5" s="1"/>
  <c r="T105" i="5"/>
  <c r="N105" i="5"/>
  <c r="O105" i="5" s="1"/>
  <c r="T104" i="5"/>
  <c r="N104" i="5"/>
  <c r="P104" i="5" s="1"/>
  <c r="T103" i="5"/>
  <c r="N103" i="5"/>
  <c r="O103" i="5" s="1"/>
  <c r="T102" i="5"/>
  <c r="N102" i="5"/>
  <c r="P102" i="5" s="1"/>
  <c r="T101" i="5"/>
  <c r="N101" i="5"/>
  <c r="O101" i="5" s="1"/>
  <c r="T100" i="5"/>
  <c r="N100" i="5"/>
  <c r="O100" i="5" s="1"/>
  <c r="T99" i="5"/>
  <c r="N99" i="5"/>
  <c r="O99" i="5" s="1"/>
  <c r="T98" i="5"/>
  <c r="N98" i="5"/>
  <c r="P98" i="5" s="1"/>
  <c r="T97" i="5"/>
  <c r="N97" i="5"/>
  <c r="O97" i="5" s="1"/>
  <c r="T96" i="5"/>
  <c r="N96" i="5"/>
  <c r="O96" i="5" s="1"/>
  <c r="T95" i="5"/>
  <c r="N95" i="5"/>
  <c r="O95" i="5" s="1"/>
  <c r="T94" i="5"/>
  <c r="N94" i="5"/>
  <c r="P94" i="5" s="1"/>
  <c r="R80" i="7" l="1"/>
  <c r="Q105" i="7"/>
  <c r="R84" i="7"/>
  <c r="R82" i="7"/>
  <c r="Q100" i="7"/>
  <c r="O116" i="5"/>
  <c r="P176" i="5"/>
  <c r="O175" i="5"/>
  <c r="O138" i="5"/>
  <c r="O135" i="5"/>
  <c r="P179" i="5"/>
  <c r="O148" i="5"/>
  <c r="O151" i="5"/>
  <c r="P152" i="5"/>
  <c r="P100" i="5"/>
  <c r="O147" i="5"/>
  <c r="P96" i="5"/>
  <c r="P97" i="5"/>
  <c r="Q86" i="7"/>
  <c r="Q96" i="7"/>
  <c r="R98" i="7"/>
  <c r="R142" i="7"/>
  <c r="Q94" i="7"/>
  <c r="Q104" i="7"/>
  <c r="O104" i="5"/>
  <c r="P164" i="5"/>
  <c r="P136" i="5"/>
  <c r="P139" i="5"/>
  <c r="O115" i="5"/>
  <c r="O143" i="5"/>
  <c r="P144" i="5"/>
  <c r="P108" i="5"/>
  <c r="P140" i="5"/>
  <c r="R150" i="7"/>
  <c r="R138" i="7"/>
  <c r="R134" i="7"/>
  <c r="R118" i="7"/>
  <c r="Q102" i="7"/>
  <c r="Q101" i="7"/>
  <c r="Q93" i="7"/>
  <c r="Q89" i="7"/>
  <c r="Q88" i="7"/>
  <c r="Q85" i="7"/>
  <c r="P188" i="5"/>
  <c r="O187" i="5"/>
  <c r="P184" i="5"/>
  <c r="O183" i="5"/>
  <c r="P180" i="5"/>
  <c r="P172" i="5"/>
  <c r="O171" i="5"/>
  <c r="P168" i="5"/>
  <c r="O167" i="5"/>
  <c r="O163" i="5"/>
  <c r="O162" i="5"/>
  <c r="O160" i="5"/>
  <c r="O159" i="5"/>
  <c r="O156" i="5"/>
  <c r="O155" i="5"/>
  <c r="O154" i="5"/>
  <c r="O146" i="5"/>
  <c r="O132" i="5"/>
  <c r="O131" i="5"/>
  <c r="O130" i="5"/>
  <c r="O128" i="5"/>
  <c r="P127" i="5"/>
  <c r="P125" i="5"/>
  <c r="O124" i="5"/>
  <c r="O123" i="5"/>
  <c r="O122" i="5"/>
  <c r="O120" i="5"/>
  <c r="O119" i="5"/>
  <c r="O118" i="5"/>
  <c r="P113" i="5"/>
  <c r="O112" i="5"/>
  <c r="O110" i="5"/>
  <c r="O106" i="5"/>
  <c r="P103" i="5"/>
  <c r="O102" i="5"/>
  <c r="O98" i="5"/>
  <c r="O94" i="5"/>
  <c r="R126" i="7"/>
  <c r="Q81" i="7"/>
  <c r="Q90" i="7"/>
  <c r="Q92" i="7"/>
  <c r="Q97" i="7"/>
  <c r="Q106" i="7"/>
  <c r="Q108" i="7"/>
  <c r="Q110" i="7"/>
  <c r="Q112" i="7"/>
  <c r="Q114" i="7"/>
  <c r="R116" i="7"/>
  <c r="R124" i="7"/>
  <c r="R132" i="7"/>
  <c r="R140" i="7"/>
  <c r="R148" i="7"/>
  <c r="R122" i="7"/>
  <c r="R130" i="7"/>
  <c r="R146" i="7"/>
  <c r="R120" i="7"/>
  <c r="R128" i="7"/>
  <c r="R136" i="7"/>
  <c r="R144" i="7"/>
  <c r="R152" i="7"/>
  <c r="R117" i="7"/>
  <c r="R119" i="7"/>
  <c r="R121" i="7"/>
  <c r="R123" i="7"/>
  <c r="R125" i="7"/>
  <c r="R127" i="7"/>
  <c r="R129" i="7"/>
  <c r="R131" i="7"/>
  <c r="R133" i="7"/>
  <c r="R135" i="7"/>
  <c r="R137" i="7"/>
  <c r="R139" i="7"/>
  <c r="R141" i="7"/>
  <c r="R143" i="7"/>
  <c r="R145" i="7"/>
  <c r="R147" i="7"/>
  <c r="R149" i="7"/>
  <c r="R151" i="7"/>
  <c r="R153" i="7"/>
  <c r="Q79" i="7"/>
  <c r="Q83" i="7"/>
  <c r="Q87" i="7"/>
  <c r="Q91" i="7"/>
  <c r="Q95" i="7"/>
  <c r="Q99" i="7"/>
  <c r="Q103" i="7"/>
  <c r="Q107" i="7"/>
  <c r="R111" i="7"/>
  <c r="Q111" i="7"/>
  <c r="R113" i="7"/>
  <c r="Q113" i="7"/>
  <c r="R109" i="7"/>
  <c r="Q109" i="7"/>
  <c r="P173" i="5"/>
  <c r="O173" i="5"/>
  <c r="P181" i="5"/>
  <c r="O181" i="5"/>
  <c r="O117" i="5"/>
  <c r="P121" i="5"/>
  <c r="O126" i="5"/>
  <c r="P129" i="5"/>
  <c r="O129" i="5"/>
  <c r="O134" i="5"/>
  <c r="P145" i="5"/>
  <c r="O145" i="5"/>
  <c r="O150" i="5"/>
  <c r="P161" i="5"/>
  <c r="O161" i="5"/>
  <c r="O166" i="5"/>
  <c r="O174" i="5"/>
  <c r="O182" i="5"/>
  <c r="P133" i="5"/>
  <c r="O133" i="5"/>
  <c r="P149" i="5"/>
  <c r="O149" i="5"/>
  <c r="P141" i="5"/>
  <c r="O141" i="5"/>
  <c r="P157" i="5"/>
  <c r="O157" i="5"/>
  <c r="P169" i="5"/>
  <c r="O169" i="5"/>
  <c r="P177" i="5"/>
  <c r="O177" i="5"/>
  <c r="P185" i="5"/>
  <c r="O185" i="5"/>
  <c r="P165" i="5"/>
  <c r="O165" i="5"/>
  <c r="P137" i="5"/>
  <c r="O137" i="5"/>
  <c r="O142" i="5"/>
  <c r="P153" i="5"/>
  <c r="O153" i="5"/>
  <c r="O158" i="5"/>
  <c r="O170" i="5"/>
  <c r="O178" i="5"/>
  <c r="O186" i="5"/>
  <c r="P95" i="5"/>
  <c r="P101" i="5"/>
  <c r="P107" i="5"/>
  <c r="P99" i="5"/>
  <c r="P109" i="5"/>
  <c r="P105" i="5"/>
  <c r="P111" i="5"/>
  <c r="P78" i="7"/>
  <c r="P77" i="7"/>
  <c r="R77" i="7" s="1"/>
  <c r="P76" i="7"/>
  <c r="Q76" i="7" s="1"/>
  <c r="P75" i="7"/>
  <c r="R75" i="7" s="1"/>
  <c r="P74" i="7"/>
  <c r="P73" i="7"/>
  <c r="R73" i="7" s="1"/>
  <c r="P72" i="7"/>
  <c r="R72" i="7" s="1"/>
  <c r="P71" i="7"/>
  <c r="R71" i="7" s="1"/>
  <c r="P70" i="7"/>
  <c r="P69" i="7"/>
  <c r="Q69" i="7" s="1"/>
  <c r="P68" i="7"/>
  <c r="R68" i="7" s="1"/>
  <c r="P67" i="7"/>
  <c r="R67" i="7" s="1"/>
  <c r="P66" i="7"/>
  <c r="P65" i="7"/>
  <c r="R65" i="7" s="1"/>
  <c r="P64" i="7"/>
  <c r="R64" i="7" s="1"/>
  <c r="P63" i="7"/>
  <c r="R63" i="7" s="1"/>
  <c r="P62" i="7"/>
  <c r="P61" i="7"/>
  <c r="Q61" i="7" s="1"/>
  <c r="P60" i="7"/>
  <c r="R60" i="7" s="1"/>
  <c r="P59" i="7"/>
  <c r="P58" i="7"/>
  <c r="R58" i="7" s="1"/>
  <c r="P57" i="7"/>
  <c r="Q57" i="7" s="1"/>
  <c r="P56" i="7"/>
  <c r="R56" i="7" s="1"/>
  <c r="P55" i="7"/>
  <c r="P54" i="7"/>
  <c r="Q54" i="7" s="1"/>
  <c r="P53" i="7"/>
  <c r="R53" i="7" s="1"/>
  <c r="P52" i="7"/>
  <c r="R52" i="7" s="1"/>
  <c r="P51" i="7"/>
  <c r="P50" i="7"/>
  <c r="R50" i="7" s="1"/>
  <c r="P49" i="7"/>
  <c r="R49" i="7" s="1"/>
  <c r="P48" i="7"/>
  <c r="R48" i="7" s="1"/>
  <c r="P47" i="7"/>
  <c r="P46" i="7"/>
  <c r="R46" i="7" s="1"/>
  <c r="P45" i="7"/>
  <c r="R45" i="7" s="1"/>
  <c r="P44" i="7"/>
  <c r="R44" i="7" s="1"/>
  <c r="P43" i="7"/>
  <c r="P42" i="7"/>
  <c r="Q42" i="7" s="1"/>
  <c r="P41" i="7"/>
  <c r="Q41" i="7" s="1"/>
  <c r="P40" i="7"/>
  <c r="P39" i="7"/>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T93" i="5"/>
  <c r="N93" i="5"/>
  <c r="P93" i="5" s="1"/>
  <c r="T92" i="5"/>
  <c r="N92" i="5"/>
  <c r="P92" i="5" s="1"/>
  <c r="T91" i="5"/>
  <c r="N91" i="5"/>
  <c r="P91" i="5" s="1"/>
  <c r="T90" i="5"/>
  <c r="N90" i="5"/>
  <c r="P90" i="5" s="1"/>
  <c r="T89" i="5"/>
  <c r="N89" i="5"/>
  <c r="P89" i="5" s="1"/>
  <c r="T88" i="5"/>
  <c r="N88" i="5"/>
  <c r="P88" i="5" s="1"/>
  <c r="T87" i="5"/>
  <c r="N87" i="5"/>
  <c r="P87" i="5" s="1"/>
  <c r="T86" i="5"/>
  <c r="N86" i="5"/>
  <c r="P86" i="5" s="1"/>
  <c r="T85" i="5"/>
  <c r="N85" i="5"/>
  <c r="P85" i="5" s="1"/>
  <c r="T84" i="5"/>
  <c r="N84" i="5"/>
  <c r="P84" i="5" s="1"/>
  <c r="T83" i="5"/>
  <c r="N83" i="5"/>
  <c r="P83" i="5" s="1"/>
  <c r="T82" i="5"/>
  <c r="N82" i="5"/>
  <c r="P82" i="5" s="1"/>
  <c r="T81" i="5"/>
  <c r="N81" i="5"/>
  <c r="P81" i="5" s="1"/>
  <c r="T80" i="5"/>
  <c r="N80" i="5"/>
  <c r="P80" i="5" s="1"/>
  <c r="T79" i="5"/>
  <c r="N79" i="5"/>
  <c r="P79" i="5" s="1"/>
  <c r="T78" i="5"/>
  <c r="N78" i="5"/>
  <c r="P78" i="5" s="1"/>
  <c r="T77" i="5"/>
  <c r="N77" i="5"/>
  <c r="P77" i="5" s="1"/>
  <c r="T76" i="5"/>
  <c r="N76" i="5"/>
  <c r="P76" i="5" s="1"/>
  <c r="T75" i="5"/>
  <c r="N75" i="5"/>
  <c r="P75" i="5" s="1"/>
  <c r="T74" i="5"/>
  <c r="N74" i="5"/>
  <c r="P74" i="5" s="1"/>
  <c r="T73" i="5"/>
  <c r="N73" i="5"/>
  <c r="P73" i="5" s="1"/>
  <c r="T72" i="5"/>
  <c r="N72" i="5"/>
  <c r="P72" i="5" s="1"/>
  <c r="T71" i="5"/>
  <c r="N71" i="5"/>
  <c r="P71" i="5" s="1"/>
  <c r="T70" i="5"/>
  <c r="N70" i="5"/>
  <c r="P70" i="5" s="1"/>
  <c r="T69" i="5"/>
  <c r="N69" i="5"/>
  <c r="P69" i="5" s="1"/>
  <c r="T68" i="5"/>
  <c r="N68" i="5"/>
  <c r="P68" i="5" s="1"/>
  <c r="T67" i="5"/>
  <c r="N67" i="5"/>
  <c r="P67" i="5" s="1"/>
  <c r="T66" i="5"/>
  <c r="N66" i="5"/>
  <c r="P66" i="5" s="1"/>
  <c r="T65" i="5"/>
  <c r="N65" i="5"/>
  <c r="P65" i="5" s="1"/>
  <c r="T64" i="5"/>
  <c r="N64" i="5"/>
  <c r="P64" i="5" s="1"/>
  <c r="T63" i="5"/>
  <c r="N63" i="5"/>
  <c r="P63" i="5" s="1"/>
  <c r="T62" i="5"/>
  <c r="N62" i="5"/>
  <c r="P62" i="5" s="1"/>
  <c r="T61" i="5"/>
  <c r="N61" i="5"/>
  <c r="P61" i="5" s="1"/>
  <c r="T60" i="5"/>
  <c r="N60" i="5"/>
  <c r="P60" i="5" s="1"/>
  <c r="T59" i="5"/>
  <c r="N59" i="5"/>
  <c r="P59" i="5" s="1"/>
  <c r="T58" i="5"/>
  <c r="N58" i="5"/>
  <c r="P58" i="5" s="1"/>
  <c r="T57" i="5"/>
  <c r="N57" i="5"/>
  <c r="P57" i="5" s="1"/>
  <c r="T56" i="5"/>
  <c r="N56" i="5"/>
  <c r="P56" i="5" s="1"/>
  <c r="T55" i="5"/>
  <c r="N55" i="5"/>
  <c r="P55" i="5" s="1"/>
  <c r="T54" i="5"/>
  <c r="N54" i="5"/>
  <c r="P54" i="5" s="1"/>
  <c r="R54" i="7" l="1"/>
  <c r="Q65" i="7"/>
  <c r="R42" i="7"/>
  <c r="Q45" i="7"/>
  <c r="R61" i="7"/>
  <c r="R41" i="7"/>
  <c r="Q56" i="7"/>
  <c r="R69" i="7"/>
  <c r="Q72" i="7"/>
  <c r="Q49" i="7"/>
  <c r="R76" i="7"/>
  <c r="Q44" i="7"/>
  <c r="Q58" i="7"/>
  <c r="Q71" i="7"/>
  <c r="R40" i="7"/>
  <c r="Q40" i="7"/>
  <c r="Q50" i="7"/>
  <c r="Q73" i="7"/>
  <c r="Q75" i="7"/>
  <c r="Q77" i="7"/>
  <c r="Q46" i="7"/>
  <c r="Q53" i="7"/>
  <c r="R57" i="7"/>
  <c r="Q64" i="7"/>
  <c r="Q68" i="7"/>
  <c r="Q60" i="7"/>
  <c r="R74" i="7"/>
  <c r="Q74" i="7"/>
  <c r="R47" i="7"/>
  <c r="Q47" i="7"/>
  <c r="R62" i="7"/>
  <c r="Q62" i="7"/>
  <c r="Q63" i="7"/>
  <c r="R78" i="7"/>
  <c r="Q78" i="7"/>
  <c r="R51" i="7"/>
  <c r="Q51" i="7"/>
  <c r="Q52" i="7"/>
  <c r="R66" i="7"/>
  <c r="Q66" i="7"/>
  <c r="Q67" i="7"/>
  <c r="R43" i="7"/>
  <c r="Q43" i="7"/>
  <c r="R59" i="7"/>
  <c r="Q59" i="7"/>
  <c r="Q48" i="7"/>
  <c r="R39" i="7"/>
  <c r="Q39" i="7"/>
  <c r="R55" i="7"/>
  <c r="Q55" i="7"/>
  <c r="R70" i="7"/>
  <c r="Q70" i="7"/>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9" i="5"/>
  <c r="P38" i="7"/>
  <c r="R38" i="7" s="1"/>
  <c r="P37" i="7"/>
  <c r="Q37" i="7" s="1"/>
  <c r="P36" i="7"/>
  <c r="R36" i="7" s="1"/>
  <c r="P35" i="7"/>
  <c r="R35" i="7" s="1"/>
  <c r="P34" i="7"/>
  <c r="R34" i="7" s="1"/>
  <c r="P33" i="7"/>
  <c r="Q33" i="7" s="1"/>
  <c r="P32" i="7"/>
  <c r="R32" i="7" s="1"/>
  <c r="P31" i="7"/>
  <c r="R31" i="7" s="1"/>
  <c r="P30" i="7"/>
  <c r="R30" i="7" s="1"/>
  <c r="P29" i="7"/>
  <c r="Q29" i="7" s="1"/>
  <c r="P28" i="7"/>
  <c r="R28" i="7" s="1"/>
  <c r="P27" i="7"/>
  <c r="R27" i="7" s="1"/>
  <c r="P26" i="7"/>
  <c r="R26" i="7" s="1"/>
  <c r="P25" i="7"/>
  <c r="Q25" i="7" s="1"/>
  <c r="P24" i="7"/>
  <c r="R24" i="7" s="1"/>
  <c r="P23" i="7"/>
  <c r="R23" i="7" s="1"/>
  <c r="P22" i="7"/>
  <c r="R22" i="7" s="1"/>
  <c r="P21" i="7"/>
  <c r="Q21" i="7" s="1"/>
  <c r="P20" i="7"/>
  <c r="R20" i="7" s="1"/>
  <c r="P19" i="7"/>
  <c r="R19" i="7" s="1"/>
  <c r="J20" i="6"/>
  <c r="J19" i="6"/>
  <c r="N53" i="5"/>
  <c r="P53" i="5" s="1"/>
  <c r="N52" i="5"/>
  <c r="P52" i="5" s="1"/>
  <c r="N51" i="5"/>
  <c r="O51" i="5" s="1"/>
  <c r="N50" i="5"/>
  <c r="P50" i="5" s="1"/>
  <c r="N49" i="5"/>
  <c r="P49" i="5" s="1"/>
  <c r="N48" i="5"/>
  <c r="P48" i="5" s="1"/>
  <c r="N47" i="5"/>
  <c r="O47" i="5" s="1"/>
  <c r="N46" i="5"/>
  <c r="P46" i="5" s="1"/>
  <c r="N45" i="5"/>
  <c r="P45" i="5" s="1"/>
  <c r="N44" i="5"/>
  <c r="O44" i="5" s="1"/>
  <c r="N43" i="5"/>
  <c r="P43" i="5" s="1"/>
  <c r="N42" i="5"/>
  <c r="P42" i="5" s="1"/>
  <c r="N41" i="5"/>
  <c r="P41" i="5" s="1"/>
  <c r="N40" i="5"/>
  <c r="O40" i="5" s="1"/>
  <c r="N39" i="5"/>
  <c r="P39" i="5" s="1"/>
  <c r="N38" i="5"/>
  <c r="P38" i="5" s="1"/>
  <c r="N37" i="5"/>
  <c r="P37" i="5" s="1"/>
  <c r="N36" i="5"/>
  <c r="O36" i="5" s="1"/>
  <c r="N35" i="5"/>
  <c r="P35" i="5" s="1"/>
  <c r="N34" i="5"/>
  <c r="P34" i="5" s="1"/>
  <c r="N33" i="5"/>
  <c r="P33" i="5" s="1"/>
  <c r="N32" i="5"/>
  <c r="O32" i="5" s="1"/>
  <c r="N31" i="5"/>
  <c r="P31" i="5" s="1"/>
  <c r="N30" i="5"/>
  <c r="P30" i="5" s="1"/>
  <c r="N29" i="5"/>
  <c r="P29" i="5" s="1"/>
  <c r="N28" i="5"/>
  <c r="O28" i="5" s="1"/>
  <c r="N27" i="5"/>
  <c r="P27" i="5" s="1"/>
  <c r="N26" i="5"/>
  <c r="P26" i="5" s="1"/>
  <c r="N25" i="5"/>
  <c r="P25" i="5" s="1"/>
  <c r="N24" i="5"/>
  <c r="O24" i="5" s="1"/>
  <c r="N23" i="5"/>
  <c r="P23" i="5" s="1"/>
  <c r="N22" i="5"/>
  <c r="P22" i="5" s="1"/>
  <c r="N21" i="5"/>
  <c r="P21" i="5" s="1"/>
  <c r="N20" i="5"/>
  <c r="O20" i="5" s="1"/>
  <c r="N19" i="5"/>
  <c r="P19" i="5" s="1"/>
  <c r="Q30" i="7" l="1"/>
  <c r="Q36" i="7"/>
  <c r="Q20" i="7"/>
  <c r="R25" i="7"/>
  <c r="R21" i="7"/>
  <c r="Q26" i="7"/>
  <c r="Q32" i="7"/>
  <c r="R37" i="7"/>
  <c r="P20" i="5"/>
  <c r="O23" i="5"/>
  <c r="P28" i="5"/>
  <c r="O31" i="5"/>
  <c r="P36" i="5"/>
  <c r="O39" i="5"/>
  <c r="P44" i="5"/>
  <c r="O46" i="5"/>
  <c r="P51" i="5"/>
  <c r="Q22" i="7"/>
  <c r="Q28" i="7"/>
  <c r="R33" i="7"/>
  <c r="Q38" i="7"/>
  <c r="Q24" i="7"/>
  <c r="R29" i="7"/>
  <c r="Q34" i="7"/>
  <c r="O19" i="5"/>
  <c r="P24" i="5"/>
  <c r="O27" i="5"/>
  <c r="P32" i="5"/>
  <c r="O35" i="5"/>
  <c r="P40" i="5"/>
  <c r="O43" i="5"/>
  <c r="P47" i="5"/>
  <c r="O50" i="5"/>
  <c r="O22" i="5"/>
  <c r="O26" i="5"/>
  <c r="O30" i="5"/>
  <c r="O34" i="5"/>
  <c r="O38" i="5"/>
  <c r="O42" i="5"/>
  <c r="O49" i="5"/>
  <c r="O53" i="5"/>
  <c r="Q19" i="7"/>
  <c r="Q23" i="7"/>
  <c r="Q27" i="7"/>
  <c r="Q31" i="7"/>
  <c r="Q35" i="7"/>
  <c r="O21" i="5"/>
  <c r="O25" i="5"/>
  <c r="O29" i="5"/>
  <c r="O33" i="5"/>
  <c r="O37" i="5"/>
  <c r="O41" i="5"/>
  <c r="O45" i="5"/>
  <c r="O48" i="5"/>
  <c r="O52" i="5"/>
  <c r="V19"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55" i="7" s="1"/>
  <c r="A1" i="6"/>
  <c r="C9" i="6"/>
  <c r="C10" i="6"/>
  <c r="C11" i="6"/>
  <c r="C12" i="6"/>
  <c r="J18" i="6"/>
  <c r="J189" i="6" s="1"/>
  <c r="A1" i="5"/>
  <c r="Z8" i="5"/>
  <c r="C9" i="5"/>
  <c r="B8" i="12" s="1"/>
  <c r="Z9" i="5"/>
  <c r="C10" i="5"/>
  <c r="C10" i="14" s="1"/>
  <c r="C11" i="5"/>
  <c r="B10" i="12" s="1"/>
  <c r="C12" i="5"/>
  <c r="C12" i="14" s="1"/>
  <c r="IV16" i="5"/>
  <c r="N18" i="5"/>
  <c r="C194" i="5"/>
  <c r="C192" i="6" s="1"/>
  <c r="K194" i="5"/>
  <c r="O160" i="7" s="1"/>
  <c r="N24" i="8" s="1"/>
  <c r="C195" i="5"/>
  <c r="C161" i="7" s="1"/>
  <c r="C24" i="8" s="1"/>
  <c r="K195" i="5"/>
  <c r="O161" i="7" s="1"/>
  <c r="N25" i="8" s="1"/>
  <c r="K6" i="4"/>
  <c r="Z7" i="5" s="1"/>
  <c r="AA6" i="4"/>
  <c r="B7" i="4"/>
  <c r="B9" i="4"/>
  <c r="A8" i="6" s="1"/>
  <c r="B10" i="4"/>
  <c r="B14" i="4"/>
  <c r="B15" i="4"/>
  <c r="H27" i="4"/>
  <c r="G27" i="4" s="1"/>
  <c r="B2" i="2"/>
  <c r="F2" i="2"/>
  <c r="B3" i="2"/>
  <c r="A1" i="7" s="1"/>
  <c r="V155" i="7" l="1"/>
  <c r="Q18" i="7"/>
  <c r="J8" i="15"/>
  <c r="J26" i="15" s="1"/>
  <c r="O18" i="5"/>
  <c r="N189" i="5"/>
  <c r="N191" i="5" s="1"/>
  <c r="A3" i="13"/>
  <c r="A3" i="5"/>
  <c r="H5" i="20"/>
  <c r="H7" i="20" s="1"/>
  <c r="Z10" i="5"/>
  <c r="C11" i="14"/>
  <c r="A7" i="5"/>
  <c r="A7" i="13" s="1"/>
  <c r="B51" i="19"/>
  <c r="B53" i="19"/>
  <c r="B50" i="19"/>
  <c r="E52" i="19"/>
  <c r="F49" i="19"/>
  <c r="I193" i="6"/>
  <c r="A8" i="10"/>
  <c r="B9" i="12"/>
  <c r="B52" i="19"/>
  <c r="E16" i="17"/>
  <c r="A8" i="8"/>
  <c r="E16" i="16"/>
  <c r="B11" i="12"/>
  <c r="R18" i="7"/>
  <c r="R155" i="7" s="1"/>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92" i="6"/>
  <c r="A8" i="9"/>
  <c r="A1" i="9"/>
  <c r="A1" i="12"/>
  <c r="AG7" i="19"/>
  <c r="AG8" i="19" s="1"/>
  <c r="C160" i="7"/>
  <c r="C23" i="8" s="1"/>
  <c r="A1" i="19"/>
  <c r="C193" i="6"/>
  <c r="P18" i="5"/>
  <c r="A1" i="8"/>
  <c r="A8" i="5"/>
  <c r="AG9" i="19"/>
  <c r="J7" i="15"/>
  <c r="I25" i="15" s="1"/>
  <c r="T189" i="5"/>
  <c r="A7" i="6" l="1"/>
  <c r="A7" i="10"/>
  <c r="A7" i="8"/>
  <c r="B7" i="14"/>
  <c r="A7" i="7"/>
  <c r="A7" i="9"/>
  <c r="A7" i="11"/>
  <c r="B40" i="19"/>
  <c r="B8" i="14"/>
  <c r="A7" i="12"/>
  <c r="I16" i="15"/>
  <c r="D17" i="11"/>
  <c r="E17" i="13" s="1"/>
  <c r="D17" i="9"/>
  <c r="D19" i="11"/>
  <c r="E19" i="13" s="1"/>
  <c r="J16" i="15"/>
  <c r="P165" i="7"/>
  <c r="P189" i="5"/>
  <c r="D15" i="9" s="1"/>
  <c r="J6" i="15"/>
  <c r="D15" i="11"/>
  <c r="E15" i="13" s="1"/>
  <c r="D19" i="9" l="1"/>
  <c r="D23" i="11" s="1"/>
  <c r="D28" i="11" s="1"/>
  <c r="H16" i="15"/>
  <c r="J9" i="15"/>
  <c r="J15" i="15" s="1"/>
  <c r="H24" i="15"/>
  <c r="J31" i="15" l="1"/>
  <c r="J32" i="15" s="1"/>
  <c r="J35" i="15"/>
  <c r="J36" i="15" s="1"/>
  <c r="S154" i="7" s="1"/>
  <c r="T154" i="7" s="1"/>
  <c r="U154" i="7" s="1"/>
  <c r="H15" i="15"/>
  <c r="H31" i="15" s="1"/>
  <c r="H32" i="15" s="1"/>
  <c r="I15" i="15"/>
  <c r="S152" i="7" l="1"/>
  <c r="T152" i="7" s="1"/>
  <c r="U152" i="7" s="1"/>
  <c r="S150" i="7"/>
  <c r="T150" i="7" s="1"/>
  <c r="U150" i="7" s="1"/>
  <c r="S148" i="7"/>
  <c r="T148" i="7" s="1"/>
  <c r="U148" i="7" s="1"/>
  <c r="S146" i="7"/>
  <c r="T146" i="7" s="1"/>
  <c r="U146" i="7" s="1"/>
  <c r="S144" i="7"/>
  <c r="T144" i="7" s="1"/>
  <c r="U144" i="7" s="1"/>
  <c r="S142" i="7"/>
  <c r="T142" i="7" s="1"/>
  <c r="U142" i="7" s="1"/>
  <c r="S140" i="7"/>
  <c r="T140" i="7" s="1"/>
  <c r="U140" i="7" s="1"/>
  <c r="S138" i="7"/>
  <c r="T138" i="7" s="1"/>
  <c r="U138" i="7" s="1"/>
  <c r="S136" i="7"/>
  <c r="T136" i="7" s="1"/>
  <c r="U136" i="7" s="1"/>
  <c r="S134" i="7"/>
  <c r="T134" i="7" s="1"/>
  <c r="U134" i="7" s="1"/>
  <c r="S132" i="7"/>
  <c r="T132" i="7" s="1"/>
  <c r="U132" i="7" s="1"/>
  <c r="S130" i="7"/>
  <c r="T130" i="7" s="1"/>
  <c r="U130" i="7" s="1"/>
  <c r="S128" i="7"/>
  <c r="T128" i="7" s="1"/>
  <c r="U128" i="7" s="1"/>
  <c r="S126" i="7"/>
  <c r="T126" i="7" s="1"/>
  <c r="U126" i="7" s="1"/>
  <c r="S124" i="7"/>
  <c r="T124" i="7" s="1"/>
  <c r="U124" i="7" s="1"/>
  <c r="S122" i="7"/>
  <c r="T122" i="7" s="1"/>
  <c r="U122" i="7" s="1"/>
  <c r="S120" i="7"/>
  <c r="T120" i="7" s="1"/>
  <c r="U120" i="7" s="1"/>
  <c r="S118" i="7"/>
  <c r="T118" i="7" s="1"/>
  <c r="U118" i="7" s="1"/>
  <c r="S116" i="7"/>
  <c r="T116" i="7" s="1"/>
  <c r="U116" i="7" s="1"/>
  <c r="S153" i="7"/>
  <c r="T153" i="7" s="1"/>
  <c r="U153" i="7" s="1"/>
  <c r="S151" i="7"/>
  <c r="T151" i="7" s="1"/>
  <c r="U151" i="7" s="1"/>
  <c r="S149" i="7"/>
  <c r="T149" i="7" s="1"/>
  <c r="U149" i="7" s="1"/>
  <c r="S147" i="7"/>
  <c r="T147" i="7" s="1"/>
  <c r="U147" i="7" s="1"/>
  <c r="S145" i="7"/>
  <c r="T145" i="7" s="1"/>
  <c r="U145" i="7" s="1"/>
  <c r="S143" i="7"/>
  <c r="T143" i="7" s="1"/>
  <c r="U143" i="7" s="1"/>
  <c r="S141" i="7"/>
  <c r="T141" i="7" s="1"/>
  <c r="U141" i="7" s="1"/>
  <c r="S139" i="7"/>
  <c r="T139" i="7" s="1"/>
  <c r="U139" i="7" s="1"/>
  <c r="S137" i="7"/>
  <c r="T137" i="7" s="1"/>
  <c r="U137" i="7" s="1"/>
  <c r="S135" i="7"/>
  <c r="T135" i="7" s="1"/>
  <c r="U135" i="7" s="1"/>
  <c r="S133" i="7"/>
  <c r="T133" i="7" s="1"/>
  <c r="U133" i="7" s="1"/>
  <c r="S131" i="7"/>
  <c r="T131" i="7" s="1"/>
  <c r="U131" i="7" s="1"/>
  <c r="S129" i="7"/>
  <c r="T129" i="7" s="1"/>
  <c r="U129" i="7" s="1"/>
  <c r="S127" i="7"/>
  <c r="T127" i="7" s="1"/>
  <c r="U127" i="7" s="1"/>
  <c r="S125" i="7"/>
  <c r="T125" i="7" s="1"/>
  <c r="U125" i="7" s="1"/>
  <c r="S123" i="7"/>
  <c r="T123" i="7" s="1"/>
  <c r="U123" i="7" s="1"/>
  <c r="S121" i="7"/>
  <c r="T121" i="7" s="1"/>
  <c r="U121" i="7" s="1"/>
  <c r="S119" i="7"/>
  <c r="T119" i="7" s="1"/>
  <c r="U119" i="7" s="1"/>
  <c r="S117" i="7"/>
  <c r="T117" i="7" s="1"/>
  <c r="U117" i="7" s="1"/>
  <c r="S114" i="7"/>
  <c r="T114" i="7" s="1"/>
  <c r="U114" i="7" s="1"/>
  <c r="S112" i="7"/>
  <c r="T112" i="7" s="1"/>
  <c r="U112" i="7" s="1"/>
  <c r="S110" i="7"/>
  <c r="T110" i="7" s="1"/>
  <c r="U110" i="7" s="1"/>
  <c r="S111" i="7"/>
  <c r="T111" i="7" s="1"/>
  <c r="U111" i="7" s="1"/>
  <c r="S107" i="7"/>
  <c r="T107" i="7" s="1"/>
  <c r="U107" i="7" s="1"/>
  <c r="S106" i="7"/>
  <c r="T106" i="7" s="1"/>
  <c r="U106" i="7" s="1"/>
  <c r="S103" i="7"/>
  <c r="T103" i="7" s="1"/>
  <c r="U103" i="7" s="1"/>
  <c r="S102" i="7"/>
  <c r="T102" i="7" s="1"/>
  <c r="U102" i="7" s="1"/>
  <c r="S99" i="7"/>
  <c r="T99" i="7" s="1"/>
  <c r="U99" i="7" s="1"/>
  <c r="S98" i="7"/>
  <c r="T98" i="7" s="1"/>
  <c r="U98" i="7" s="1"/>
  <c r="S95" i="7"/>
  <c r="T95" i="7" s="1"/>
  <c r="U95" i="7" s="1"/>
  <c r="S94" i="7"/>
  <c r="T94" i="7" s="1"/>
  <c r="U94" i="7" s="1"/>
  <c r="S91" i="7"/>
  <c r="T91" i="7" s="1"/>
  <c r="U91" i="7" s="1"/>
  <c r="S90" i="7"/>
  <c r="T90" i="7" s="1"/>
  <c r="U90" i="7" s="1"/>
  <c r="S87" i="7"/>
  <c r="T87" i="7" s="1"/>
  <c r="U87" i="7" s="1"/>
  <c r="S86" i="7"/>
  <c r="T86" i="7" s="1"/>
  <c r="U86" i="7" s="1"/>
  <c r="S83" i="7"/>
  <c r="T83" i="7" s="1"/>
  <c r="U83" i="7" s="1"/>
  <c r="S82" i="7"/>
  <c r="T82" i="7" s="1"/>
  <c r="U82" i="7" s="1"/>
  <c r="S79" i="7"/>
  <c r="T79" i="7" s="1"/>
  <c r="U79" i="7" s="1"/>
  <c r="S105" i="7"/>
  <c r="T105" i="7" s="1"/>
  <c r="U105" i="7" s="1"/>
  <c r="S104" i="7"/>
  <c r="T104" i="7" s="1"/>
  <c r="U104" i="7" s="1"/>
  <c r="S101" i="7"/>
  <c r="T101" i="7" s="1"/>
  <c r="U101" i="7" s="1"/>
  <c r="S100" i="7"/>
  <c r="T100" i="7" s="1"/>
  <c r="U100" i="7" s="1"/>
  <c r="S96" i="7"/>
  <c r="T96" i="7" s="1"/>
  <c r="U96" i="7" s="1"/>
  <c r="S89" i="7"/>
  <c r="T89" i="7" s="1"/>
  <c r="U89" i="7" s="1"/>
  <c r="S88" i="7"/>
  <c r="T88" i="7" s="1"/>
  <c r="U88" i="7" s="1"/>
  <c r="S85" i="7"/>
  <c r="T85" i="7" s="1"/>
  <c r="U85" i="7" s="1"/>
  <c r="S84" i="7"/>
  <c r="T84" i="7" s="1"/>
  <c r="U84" i="7" s="1"/>
  <c r="S81" i="7"/>
  <c r="T81" i="7" s="1"/>
  <c r="U81" i="7" s="1"/>
  <c r="S80" i="7"/>
  <c r="T80" i="7" s="1"/>
  <c r="U80" i="7" s="1"/>
  <c r="S113" i="7"/>
  <c r="T113" i="7" s="1"/>
  <c r="U113" i="7" s="1"/>
  <c r="S108" i="7"/>
  <c r="T108" i="7" s="1"/>
  <c r="U108" i="7" s="1"/>
  <c r="S97" i="7"/>
  <c r="T97" i="7" s="1"/>
  <c r="U97" i="7" s="1"/>
  <c r="S93" i="7"/>
  <c r="T93" i="7" s="1"/>
  <c r="U93" i="7" s="1"/>
  <c r="S92" i="7"/>
  <c r="T92" i="7" s="1"/>
  <c r="U92" i="7" s="1"/>
  <c r="S109" i="7"/>
  <c r="T109" i="7" s="1"/>
  <c r="U109" i="7" s="1"/>
  <c r="S75" i="7"/>
  <c r="T75" i="7" s="1"/>
  <c r="U75" i="7" s="1"/>
  <c r="S71" i="7"/>
  <c r="T71" i="7" s="1"/>
  <c r="U71" i="7" s="1"/>
  <c r="S67" i="7"/>
  <c r="T67" i="7" s="1"/>
  <c r="U67" i="7" s="1"/>
  <c r="S63" i="7"/>
  <c r="T63" i="7" s="1"/>
  <c r="U63" i="7" s="1"/>
  <c r="S60" i="7"/>
  <c r="T60" i="7" s="1"/>
  <c r="U60" i="7" s="1"/>
  <c r="S56" i="7"/>
  <c r="T56" i="7" s="1"/>
  <c r="U56" i="7" s="1"/>
  <c r="S52" i="7"/>
  <c r="T52" i="7" s="1"/>
  <c r="U52" i="7" s="1"/>
  <c r="S48" i="7"/>
  <c r="T48" i="7" s="1"/>
  <c r="U48" i="7" s="1"/>
  <c r="S44" i="7"/>
  <c r="T44" i="7" s="1"/>
  <c r="U44" i="7" s="1"/>
  <c r="S40" i="7"/>
  <c r="T40" i="7" s="1"/>
  <c r="U40" i="7" s="1"/>
  <c r="S76" i="7"/>
  <c r="T76" i="7" s="1"/>
  <c r="U76" i="7" s="1"/>
  <c r="S72" i="7"/>
  <c r="T72" i="7" s="1"/>
  <c r="U72" i="7" s="1"/>
  <c r="S68" i="7"/>
  <c r="T68" i="7" s="1"/>
  <c r="U68" i="7" s="1"/>
  <c r="S64" i="7"/>
  <c r="T64" i="7" s="1"/>
  <c r="U64" i="7" s="1"/>
  <c r="S57" i="7"/>
  <c r="T57" i="7" s="1"/>
  <c r="U57" i="7" s="1"/>
  <c r="S53" i="7"/>
  <c r="T53" i="7" s="1"/>
  <c r="U53" i="7" s="1"/>
  <c r="S49" i="7"/>
  <c r="T49" i="7" s="1"/>
  <c r="U49" i="7" s="1"/>
  <c r="S45" i="7"/>
  <c r="T45" i="7" s="1"/>
  <c r="U45" i="7" s="1"/>
  <c r="S41" i="7"/>
  <c r="T41" i="7" s="1"/>
  <c r="U41" i="7" s="1"/>
  <c r="S77" i="7"/>
  <c r="T77" i="7" s="1"/>
  <c r="U77" i="7" s="1"/>
  <c r="S66" i="7"/>
  <c r="T66" i="7" s="1"/>
  <c r="U66" i="7" s="1"/>
  <c r="S61" i="7"/>
  <c r="T61" i="7" s="1"/>
  <c r="U61" i="7" s="1"/>
  <c r="S51" i="7"/>
  <c r="T51" i="7" s="1"/>
  <c r="U51" i="7" s="1"/>
  <c r="S46" i="7"/>
  <c r="T46" i="7" s="1"/>
  <c r="U46" i="7" s="1"/>
  <c r="S69" i="7"/>
  <c r="T69" i="7" s="1"/>
  <c r="U69" i="7" s="1"/>
  <c r="S59" i="7"/>
  <c r="T59" i="7" s="1"/>
  <c r="U59" i="7" s="1"/>
  <c r="S54" i="7"/>
  <c r="T54" i="7" s="1"/>
  <c r="U54" i="7" s="1"/>
  <c r="S43" i="7"/>
  <c r="T43" i="7" s="1"/>
  <c r="U43" i="7" s="1"/>
  <c r="S70" i="7"/>
  <c r="T70" i="7" s="1"/>
  <c r="U70" i="7" s="1"/>
  <c r="S65" i="7"/>
  <c r="T65" i="7" s="1"/>
  <c r="U65" i="7" s="1"/>
  <c r="S50" i="7"/>
  <c r="T50" i="7" s="1"/>
  <c r="U50" i="7" s="1"/>
  <c r="S39" i="7"/>
  <c r="T39" i="7" s="1"/>
  <c r="U39" i="7" s="1"/>
  <c r="S78" i="7"/>
  <c r="T78" i="7" s="1"/>
  <c r="U78" i="7" s="1"/>
  <c r="S73" i="7"/>
  <c r="T73" i="7" s="1"/>
  <c r="U73" i="7" s="1"/>
  <c r="S62" i="7"/>
  <c r="T62" i="7" s="1"/>
  <c r="U62" i="7" s="1"/>
  <c r="S58" i="7"/>
  <c r="T58" i="7" s="1"/>
  <c r="U58" i="7" s="1"/>
  <c r="S47" i="7"/>
  <c r="T47" i="7" s="1"/>
  <c r="U47" i="7" s="1"/>
  <c r="S42" i="7"/>
  <c r="T42" i="7" s="1"/>
  <c r="U42" i="7" s="1"/>
  <c r="S74" i="7"/>
  <c r="T74" i="7" s="1"/>
  <c r="U74" i="7" s="1"/>
  <c r="S55" i="7"/>
  <c r="T55" i="7" s="1"/>
  <c r="U55" i="7" s="1"/>
  <c r="S32" i="7"/>
  <c r="T32" i="7" s="1"/>
  <c r="U32" i="7" s="1"/>
  <c r="S21" i="7"/>
  <c r="T21" i="7" s="1"/>
  <c r="U21" i="7" s="1"/>
  <c r="S34" i="7"/>
  <c r="T34" i="7" s="1"/>
  <c r="U34" i="7" s="1"/>
  <c r="S33" i="7"/>
  <c r="T33" i="7" s="1"/>
  <c r="U33" i="7" s="1"/>
  <c r="S28" i="7"/>
  <c r="T28" i="7" s="1"/>
  <c r="U28" i="7" s="1"/>
  <c r="S23" i="7"/>
  <c r="T23" i="7" s="1"/>
  <c r="U23" i="7" s="1"/>
  <c r="S36" i="7"/>
  <c r="T36" i="7" s="1"/>
  <c r="U36" i="7" s="1"/>
  <c r="S31" i="7"/>
  <c r="T31" i="7" s="1"/>
  <c r="U31" i="7" s="1"/>
  <c r="S26" i="7"/>
  <c r="T26" i="7" s="1"/>
  <c r="U26" i="7" s="1"/>
  <c r="S25" i="7"/>
  <c r="T25" i="7" s="1"/>
  <c r="U25" i="7" s="1"/>
  <c r="S20" i="7"/>
  <c r="T20" i="7" s="1"/>
  <c r="U20" i="7" s="1"/>
  <c r="S38" i="7"/>
  <c r="T38" i="7" s="1"/>
  <c r="U38" i="7" s="1"/>
  <c r="S37" i="7"/>
  <c r="T37" i="7" s="1"/>
  <c r="U37" i="7" s="1"/>
  <c r="S27" i="7"/>
  <c r="T27" i="7" s="1"/>
  <c r="U27" i="7" s="1"/>
  <c r="S22" i="7"/>
  <c r="T22" i="7" s="1"/>
  <c r="U22" i="7" s="1"/>
  <c r="S35" i="7"/>
  <c r="T35" i="7" s="1"/>
  <c r="U35" i="7" s="1"/>
  <c r="S30" i="7"/>
  <c r="T30" i="7" s="1"/>
  <c r="U30" i="7" s="1"/>
  <c r="S29" i="7"/>
  <c r="T29" i="7" s="1"/>
  <c r="U29" i="7" s="1"/>
  <c r="S24" i="7"/>
  <c r="T24" i="7" s="1"/>
  <c r="U24" i="7" s="1"/>
  <c r="S19" i="7"/>
  <c r="T19" i="7" s="1"/>
  <c r="U19" i="7" s="1"/>
  <c r="F19" i="13"/>
  <c r="D19" i="13" s="1"/>
  <c r="S18" i="7"/>
  <c r="T18" i="7" s="1"/>
  <c r="U18" i="7" s="1"/>
  <c r="I35" i="15"/>
  <c r="I36" i="15" s="1"/>
  <c r="F17" i="13" s="1"/>
  <c r="D17" i="13" s="1"/>
  <c r="I31" i="15"/>
  <c r="I32" i="15" s="1"/>
  <c r="H35" i="15"/>
  <c r="H36" i="15" s="1"/>
  <c r="U155" i="7" l="1"/>
  <c r="D17" i="10" s="1"/>
  <c r="Q186" i="5"/>
  <c r="R186" i="5" s="1"/>
  <c r="S186" i="5" s="1"/>
  <c r="Q182" i="5"/>
  <c r="R182" i="5" s="1"/>
  <c r="S182" i="5" s="1"/>
  <c r="Q178" i="5"/>
  <c r="R178" i="5" s="1"/>
  <c r="S178" i="5" s="1"/>
  <c r="Q174" i="5"/>
  <c r="R174" i="5" s="1"/>
  <c r="S174" i="5" s="1"/>
  <c r="Q170" i="5"/>
  <c r="R170" i="5" s="1"/>
  <c r="S170" i="5" s="1"/>
  <c r="Q166" i="5"/>
  <c r="R166" i="5" s="1"/>
  <c r="S166" i="5" s="1"/>
  <c r="Q162" i="5"/>
  <c r="R162" i="5" s="1"/>
  <c r="S162" i="5" s="1"/>
  <c r="Q158" i="5"/>
  <c r="R158" i="5" s="1"/>
  <c r="S158" i="5" s="1"/>
  <c r="Q154" i="5"/>
  <c r="R154" i="5" s="1"/>
  <c r="S154" i="5" s="1"/>
  <c r="Q150" i="5"/>
  <c r="R150" i="5" s="1"/>
  <c r="S150" i="5" s="1"/>
  <c r="Q146" i="5"/>
  <c r="R146" i="5" s="1"/>
  <c r="S146" i="5" s="1"/>
  <c r="Q142" i="5"/>
  <c r="R142" i="5" s="1"/>
  <c r="S142" i="5" s="1"/>
  <c r="Q138" i="5"/>
  <c r="R138" i="5" s="1"/>
  <c r="S138" i="5" s="1"/>
  <c r="Q134" i="5"/>
  <c r="R134" i="5" s="1"/>
  <c r="S134" i="5" s="1"/>
  <c r="Q130" i="5"/>
  <c r="R130" i="5" s="1"/>
  <c r="S130" i="5" s="1"/>
  <c r="Q187" i="5"/>
  <c r="R187" i="5" s="1"/>
  <c r="S187" i="5" s="1"/>
  <c r="Q183" i="5"/>
  <c r="R183" i="5" s="1"/>
  <c r="S183" i="5" s="1"/>
  <c r="Q179" i="5"/>
  <c r="R179" i="5" s="1"/>
  <c r="S179" i="5" s="1"/>
  <c r="Q175" i="5"/>
  <c r="R175" i="5" s="1"/>
  <c r="S175" i="5" s="1"/>
  <c r="Q171" i="5"/>
  <c r="R171" i="5" s="1"/>
  <c r="S171" i="5" s="1"/>
  <c r="Q167" i="5"/>
  <c r="R167" i="5" s="1"/>
  <c r="S167" i="5" s="1"/>
  <c r="Q163" i="5"/>
  <c r="R163" i="5" s="1"/>
  <c r="S163" i="5" s="1"/>
  <c r="Q159" i="5"/>
  <c r="R159" i="5" s="1"/>
  <c r="S159" i="5" s="1"/>
  <c r="Q155" i="5"/>
  <c r="R155" i="5" s="1"/>
  <c r="S155" i="5" s="1"/>
  <c r="Q151" i="5"/>
  <c r="R151" i="5" s="1"/>
  <c r="S151" i="5" s="1"/>
  <c r="Q147" i="5"/>
  <c r="R147" i="5" s="1"/>
  <c r="S147" i="5" s="1"/>
  <c r="Q143" i="5"/>
  <c r="R143" i="5" s="1"/>
  <c r="S143" i="5" s="1"/>
  <c r="Q139" i="5"/>
  <c r="R139" i="5" s="1"/>
  <c r="S139" i="5" s="1"/>
  <c r="Q135" i="5"/>
  <c r="R135" i="5" s="1"/>
  <c r="S135" i="5" s="1"/>
  <c r="Q131" i="5"/>
  <c r="R131" i="5" s="1"/>
  <c r="S131" i="5" s="1"/>
  <c r="Q127" i="5"/>
  <c r="R127" i="5" s="1"/>
  <c r="S127" i="5" s="1"/>
  <c r="Q123" i="5"/>
  <c r="R123" i="5" s="1"/>
  <c r="S123" i="5" s="1"/>
  <c r="Q185" i="5"/>
  <c r="R185" i="5" s="1"/>
  <c r="S185" i="5" s="1"/>
  <c r="Q177" i="5"/>
  <c r="R177" i="5" s="1"/>
  <c r="S177" i="5" s="1"/>
  <c r="Q169" i="5"/>
  <c r="R169" i="5" s="1"/>
  <c r="S169" i="5" s="1"/>
  <c r="Q160" i="5"/>
  <c r="R160" i="5" s="1"/>
  <c r="S160" i="5" s="1"/>
  <c r="Q157" i="5"/>
  <c r="R157" i="5" s="1"/>
  <c r="S157" i="5" s="1"/>
  <c r="Q144" i="5"/>
  <c r="R144" i="5" s="1"/>
  <c r="S144" i="5" s="1"/>
  <c r="Q141" i="5"/>
  <c r="R141" i="5" s="1"/>
  <c r="S141" i="5" s="1"/>
  <c r="Q128" i="5"/>
  <c r="R128" i="5" s="1"/>
  <c r="S128" i="5" s="1"/>
  <c r="Q122" i="5"/>
  <c r="R122" i="5" s="1"/>
  <c r="S122" i="5" s="1"/>
  <c r="Q117" i="5"/>
  <c r="R117" i="5" s="1"/>
  <c r="S117" i="5" s="1"/>
  <c r="Q140" i="5"/>
  <c r="R140" i="5" s="1"/>
  <c r="S140" i="5" s="1"/>
  <c r="Q137" i="5"/>
  <c r="R137" i="5" s="1"/>
  <c r="S137" i="5" s="1"/>
  <c r="Q116" i="5"/>
  <c r="R116" i="5" s="1"/>
  <c r="S116" i="5" s="1"/>
  <c r="Q188" i="5"/>
  <c r="R188" i="5" s="1"/>
  <c r="S188" i="5" s="1"/>
  <c r="Q180" i="5"/>
  <c r="R180" i="5" s="1"/>
  <c r="S180" i="5" s="1"/>
  <c r="Q172" i="5"/>
  <c r="R172" i="5" s="1"/>
  <c r="S172" i="5" s="1"/>
  <c r="Q164" i="5"/>
  <c r="R164" i="5" s="1"/>
  <c r="S164" i="5" s="1"/>
  <c r="Q161" i="5"/>
  <c r="R161" i="5" s="1"/>
  <c r="S161" i="5" s="1"/>
  <c r="Q148" i="5"/>
  <c r="R148" i="5" s="1"/>
  <c r="S148" i="5" s="1"/>
  <c r="Q145" i="5"/>
  <c r="R145" i="5" s="1"/>
  <c r="S145" i="5" s="1"/>
  <c r="Q132" i="5"/>
  <c r="R132" i="5" s="1"/>
  <c r="S132" i="5" s="1"/>
  <c r="Q129" i="5"/>
  <c r="R129" i="5" s="1"/>
  <c r="S129" i="5" s="1"/>
  <c r="Q126" i="5"/>
  <c r="R126" i="5" s="1"/>
  <c r="S126" i="5" s="1"/>
  <c r="Q121" i="5"/>
  <c r="R121" i="5" s="1"/>
  <c r="S121" i="5" s="1"/>
  <c r="Q118" i="5"/>
  <c r="R118" i="5" s="1"/>
  <c r="S118" i="5" s="1"/>
  <c r="Q120" i="5"/>
  <c r="R120" i="5" s="1"/>
  <c r="S120" i="5" s="1"/>
  <c r="Q181" i="5"/>
  <c r="R181" i="5" s="1"/>
  <c r="S181" i="5" s="1"/>
  <c r="Q173" i="5"/>
  <c r="R173" i="5" s="1"/>
  <c r="S173" i="5" s="1"/>
  <c r="Q165" i="5"/>
  <c r="R165" i="5" s="1"/>
  <c r="S165" i="5" s="1"/>
  <c r="Q152" i="5"/>
  <c r="R152" i="5" s="1"/>
  <c r="S152" i="5" s="1"/>
  <c r="Q149" i="5"/>
  <c r="R149" i="5" s="1"/>
  <c r="S149" i="5" s="1"/>
  <c r="Q136" i="5"/>
  <c r="R136" i="5" s="1"/>
  <c r="S136" i="5" s="1"/>
  <c r="Q133" i="5"/>
  <c r="R133" i="5" s="1"/>
  <c r="S133" i="5" s="1"/>
  <c r="Q125" i="5"/>
  <c r="R125" i="5" s="1"/>
  <c r="S125" i="5" s="1"/>
  <c r="Q119" i="5"/>
  <c r="R119" i="5" s="1"/>
  <c r="S119" i="5" s="1"/>
  <c r="Q115" i="5"/>
  <c r="R115" i="5" s="1"/>
  <c r="S115" i="5" s="1"/>
  <c r="Q184" i="5"/>
  <c r="R184" i="5" s="1"/>
  <c r="S184" i="5" s="1"/>
  <c r="Q176" i="5"/>
  <c r="R176" i="5" s="1"/>
  <c r="S176" i="5" s="1"/>
  <c r="Q168" i="5"/>
  <c r="R168" i="5" s="1"/>
  <c r="S168" i="5" s="1"/>
  <c r="Q156" i="5"/>
  <c r="R156" i="5" s="1"/>
  <c r="S156" i="5" s="1"/>
  <c r="Q153" i="5"/>
  <c r="R153" i="5" s="1"/>
  <c r="S153" i="5" s="1"/>
  <c r="Q124" i="5"/>
  <c r="R124" i="5" s="1"/>
  <c r="S124" i="5" s="1"/>
  <c r="Q113" i="5"/>
  <c r="R113" i="5" s="1"/>
  <c r="S113" i="5" s="1"/>
  <c r="Q109" i="5"/>
  <c r="R109" i="5" s="1"/>
  <c r="S109" i="5" s="1"/>
  <c r="Q105" i="5"/>
  <c r="R105" i="5" s="1"/>
  <c r="S105" i="5" s="1"/>
  <c r="Q101" i="5"/>
  <c r="R101" i="5" s="1"/>
  <c r="S101" i="5" s="1"/>
  <c r="Q97" i="5"/>
  <c r="R97" i="5" s="1"/>
  <c r="S97" i="5" s="1"/>
  <c r="Q111" i="5"/>
  <c r="R111" i="5" s="1"/>
  <c r="S111" i="5" s="1"/>
  <c r="Q107" i="5"/>
  <c r="R107" i="5" s="1"/>
  <c r="S107" i="5" s="1"/>
  <c r="Q103" i="5"/>
  <c r="R103" i="5" s="1"/>
  <c r="S103" i="5" s="1"/>
  <c r="Q99" i="5"/>
  <c r="R99" i="5" s="1"/>
  <c r="S99" i="5" s="1"/>
  <c r="Q95" i="5"/>
  <c r="R95" i="5" s="1"/>
  <c r="S95" i="5" s="1"/>
  <c r="Q112" i="5"/>
  <c r="R112" i="5" s="1"/>
  <c r="S112" i="5" s="1"/>
  <c r="Q110" i="5"/>
  <c r="R110" i="5" s="1"/>
  <c r="S110" i="5" s="1"/>
  <c r="Q104" i="5"/>
  <c r="R104" i="5" s="1"/>
  <c r="S104" i="5" s="1"/>
  <c r="Q94" i="5"/>
  <c r="R94" i="5" s="1"/>
  <c r="S94" i="5" s="1"/>
  <c r="Q108" i="5"/>
  <c r="R108" i="5" s="1"/>
  <c r="S108" i="5" s="1"/>
  <c r="Q102" i="5"/>
  <c r="R102" i="5" s="1"/>
  <c r="S102" i="5" s="1"/>
  <c r="Q106" i="5"/>
  <c r="R106" i="5" s="1"/>
  <c r="S106" i="5" s="1"/>
  <c r="Q100" i="5"/>
  <c r="R100" i="5" s="1"/>
  <c r="S100" i="5" s="1"/>
  <c r="Q98" i="5"/>
  <c r="R98" i="5" s="1"/>
  <c r="S98" i="5" s="1"/>
  <c r="Q96" i="5"/>
  <c r="R96" i="5" s="1"/>
  <c r="S96" i="5" s="1"/>
  <c r="Q93" i="5"/>
  <c r="R93" i="5" s="1"/>
  <c r="S93" i="5" s="1"/>
  <c r="Q92" i="5"/>
  <c r="R92" i="5" s="1"/>
  <c r="S92" i="5" s="1"/>
  <c r="Q91" i="5"/>
  <c r="R91" i="5" s="1"/>
  <c r="S91" i="5" s="1"/>
  <c r="Q90" i="5"/>
  <c r="R90" i="5" s="1"/>
  <c r="S90" i="5" s="1"/>
  <c r="Q89" i="5"/>
  <c r="R89" i="5" s="1"/>
  <c r="S89"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76" i="5"/>
  <c r="R76" i="5" s="1"/>
  <c r="S76" i="5" s="1"/>
  <c r="Q75" i="5"/>
  <c r="R75" i="5" s="1"/>
  <c r="S75" i="5" s="1"/>
  <c r="Q74" i="5"/>
  <c r="R74" i="5" s="1"/>
  <c r="S74" i="5" s="1"/>
  <c r="Q73" i="5"/>
  <c r="R73" i="5" s="1"/>
  <c r="S73" i="5" s="1"/>
  <c r="Q72" i="5"/>
  <c r="R72" i="5" s="1"/>
  <c r="S72" i="5" s="1"/>
  <c r="Q71" i="5"/>
  <c r="R71" i="5" s="1"/>
  <c r="S71" i="5" s="1"/>
  <c r="Q70" i="5"/>
  <c r="R70" i="5" s="1"/>
  <c r="S70" i="5" s="1"/>
  <c r="Q69" i="5"/>
  <c r="R69" i="5" s="1"/>
  <c r="S69" i="5" s="1"/>
  <c r="Q68" i="5"/>
  <c r="R68" i="5" s="1"/>
  <c r="S68" i="5" s="1"/>
  <c r="Q67" i="5"/>
  <c r="R67" i="5" s="1"/>
  <c r="S67" i="5" s="1"/>
  <c r="Q66" i="5"/>
  <c r="R66" i="5" s="1"/>
  <c r="S66" i="5" s="1"/>
  <c r="Q65" i="5"/>
  <c r="R65" i="5" s="1"/>
  <c r="S65" i="5" s="1"/>
  <c r="Q64" i="5"/>
  <c r="R64" i="5" s="1"/>
  <c r="S64" i="5" s="1"/>
  <c r="Q63" i="5"/>
  <c r="R63" i="5" s="1"/>
  <c r="S63" i="5" s="1"/>
  <c r="Q62" i="5"/>
  <c r="R62" i="5" s="1"/>
  <c r="S62" i="5" s="1"/>
  <c r="Q61" i="5"/>
  <c r="R61" i="5" s="1"/>
  <c r="S61" i="5" s="1"/>
  <c r="Q60" i="5"/>
  <c r="R60" i="5" s="1"/>
  <c r="S60" i="5" s="1"/>
  <c r="Q59" i="5"/>
  <c r="R59" i="5" s="1"/>
  <c r="S59" i="5" s="1"/>
  <c r="Q58" i="5"/>
  <c r="R58" i="5" s="1"/>
  <c r="S58" i="5" s="1"/>
  <c r="Q57" i="5"/>
  <c r="R57" i="5" s="1"/>
  <c r="S57" i="5" s="1"/>
  <c r="Q56" i="5"/>
  <c r="R56" i="5" s="1"/>
  <c r="S56" i="5" s="1"/>
  <c r="Q55" i="5"/>
  <c r="R55" i="5" s="1"/>
  <c r="S55" i="5" s="1"/>
  <c r="Q54" i="5"/>
  <c r="R54" i="5" s="1"/>
  <c r="S54" i="5" s="1"/>
  <c r="Q34" i="5"/>
  <c r="R34" i="5" s="1"/>
  <c r="S34" i="5" s="1"/>
  <c r="Q24" i="5"/>
  <c r="R24" i="5" s="1"/>
  <c r="S24" i="5" s="1"/>
  <c r="Q21" i="5"/>
  <c r="R21" i="5" s="1"/>
  <c r="S21" i="5" s="1"/>
  <c r="Q53" i="5"/>
  <c r="R53" i="5" s="1"/>
  <c r="S53" i="5" s="1"/>
  <c r="Q52" i="5"/>
  <c r="R52" i="5" s="1"/>
  <c r="S52" i="5" s="1"/>
  <c r="Q51" i="5"/>
  <c r="R51" i="5" s="1"/>
  <c r="S51" i="5" s="1"/>
  <c r="Q50" i="5"/>
  <c r="R50" i="5" s="1"/>
  <c r="S50" i="5" s="1"/>
  <c r="Q49" i="5"/>
  <c r="R49" i="5" s="1"/>
  <c r="S49" i="5" s="1"/>
  <c r="Q48" i="5"/>
  <c r="R48" i="5" s="1"/>
  <c r="S48" i="5" s="1"/>
  <c r="Q47" i="5"/>
  <c r="R47" i="5" s="1"/>
  <c r="S47" i="5" s="1"/>
  <c r="Q46" i="5"/>
  <c r="R46" i="5" s="1"/>
  <c r="S46" i="5" s="1"/>
  <c r="Q45" i="5"/>
  <c r="R45" i="5" s="1"/>
  <c r="S45" i="5" s="1"/>
  <c r="Q44" i="5"/>
  <c r="R44" i="5" s="1"/>
  <c r="S44" i="5" s="1"/>
  <c r="Q43" i="5"/>
  <c r="R43" i="5" s="1"/>
  <c r="S43" i="5" s="1"/>
  <c r="Q42" i="5"/>
  <c r="R42" i="5" s="1"/>
  <c r="S42" i="5" s="1"/>
  <c r="Q41" i="5"/>
  <c r="R41" i="5" s="1"/>
  <c r="S41" i="5" s="1"/>
  <c r="Q40" i="5"/>
  <c r="R40" i="5" s="1"/>
  <c r="S40" i="5" s="1"/>
  <c r="Q39" i="5"/>
  <c r="R39" i="5" s="1"/>
  <c r="S39" i="5" s="1"/>
  <c r="Q38" i="5"/>
  <c r="R38" i="5" s="1"/>
  <c r="S38" i="5" s="1"/>
  <c r="Q37" i="5"/>
  <c r="R37" i="5" s="1"/>
  <c r="S37" i="5" s="1"/>
  <c r="Q36" i="5"/>
  <c r="R36" i="5" s="1"/>
  <c r="S36" i="5" s="1"/>
  <c r="Q35" i="5"/>
  <c r="R35" i="5" s="1"/>
  <c r="S35" i="5" s="1"/>
  <c r="Q33" i="5"/>
  <c r="R33" i="5" s="1"/>
  <c r="S33" i="5" s="1"/>
  <c r="Q32" i="5"/>
  <c r="R32" i="5" s="1"/>
  <c r="S32" i="5" s="1"/>
  <c r="Q31" i="5"/>
  <c r="R31" i="5" s="1"/>
  <c r="S31" i="5" s="1"/>
  <c r="Q30" i="5"/>
  <c r="R30" i="5" s="1"/>
  <c r="S30" i="5" s="1"/>
  <c r="Q29" i="5"/>
  <c r="R29" i="5" s="1"/>
  <c r="S29" i="5" s="1"/>
  <c r="Q28" i="5"/>
  <c r="R28" i="5" s="1"/>
  <c r="S28" i="5" s="1"/>
  <c r="Q27" i="5"/>
  <c r="R27" i="5" s="1"/>
  <c r="S27" i="5" s="1"/>
  <c r="Q26" i="5"/>
  <c r="R26" i="5" s="1"/>
  <c r="S26" i="5" s="1"/>
  <c r="Q25" i="5"/>
  <c r="R25" i="5" s="1"/>
  <c r="S25" i="5" s="1"/>
  <c r="Q23" i="5"/>
  <c r="R23" i="5" s="1"/>
  <c r="S23" i="5" s="1"/>
  <c r="Q22" i="5"/>
  <c r="R22" i="5" s="1"/>
  <c r="S22" i="5" s="1"/>
  <c r="Q20" i="5"/>
  <c r="R20" i="5" s="1"/>
  <c r="S20" i="5" s="1"/>
  <c r="Q19" i="5"/>
  <c r="R19" i="5" s="1"/>
  <c r="S19" i="5" s="1"/>
  <c r="F15" i="13"/>
  <c r="D15" i="13" s="1"/>
  <c r="Q18" i="5"/>
  <c r="R18" i="5" s="1"/>
  <c r="S18" i="5" s="1"/>
  <c r="S189" i="5" l="1"/>
  <c r="D15" i="10" s="1"/>
  <c r="D19" i="10" s="1"/>
  <c r="D23" i="13" s="1"/>
  <c r="D28" i="13" s="1"/>
  <c r="H18" i="19" s="1"/>
  <c r="R18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<sst xmlns="http://schemas.openxmlformats.org/spreadsheetml/2006/main" count="2638" uniqueCount="724">
  <si>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</si>
  <si>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</si>
  <si>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</si>
  <si>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</si>
  <si>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</si>
  <si>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</si>
  <si>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</si>
  <si>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</si>
  <si>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</si>
  <si>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</si>
  <si>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</si>
  <si>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</si>
  <si>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</si>
  <si>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</si>
  <si>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</si>
  <si>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</si>
  <si>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</si>
  <si>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</si>
  <si>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</si>
  <si>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</si>
  <si>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</si>
  <si>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</si>
  <si>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</si>
  <si>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</si>
  <si>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</si>
  <si>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</si>
  <si>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</si>
  <si>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</si>
  <si>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</si>
  <si>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</si>
  <si>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</si>
  <si>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</si>
  <si>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</si>
  <si>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</si>
  <si>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</si>
  <si>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</si>
  <si>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</si>
  <si>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</si>
  <si>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</si>
  <si>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</si>
  <si>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</si>
  <si>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</si>
  <si>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</si>
  <si>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</si>
  <si>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</si>
  <si>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</si>
  <si>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</si>
  <si>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</si>
  <si>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</si>
  <si>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</si>
  <si>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</si>
  <si>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</si>
  <si>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</si>
  <si>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</si>
  <si>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</si>
  <si>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</si>
  <si>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</si>
  <si>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</si>
  <si>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</si>
  <si>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</si>
  <si>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</si>
  <si>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</si>
  <si>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</si>
  <si>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</si>
  <si>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</si>
  <si>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</si>
  <si>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</si>
  <si>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</si>
  <si>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</si>
  <si>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</si>
  <si>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</si>
  <si>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</si>
  <si>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</si>
  <si>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</si>
  <si>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</si>
  <si>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</si>
  <si>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</si>
  <si>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</si>
  <si>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</si>
  <si>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</si>
  <si>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</si>
  <si>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</si>
  <si>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</si>
  <si>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</si>
  <si>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</si>
  <si>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</si>
  <si>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</si>
  <si>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</si>
  <si>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</si>
  <si>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</si>
  <si>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</si>
  <si>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</si>
  <si>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</si>
  <si>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</si>
  <si>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</si>
  <si>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</si>
  <si>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</si>
  <si>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</si>
  <si>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</si>
  <si>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</si>
  <si>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</si>
  <si>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</si>
  <si>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</si>
  <si>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</si>
  <si>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</si>
  <si>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</si>
  <si>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</si>
  <si>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</si>
  <si>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</si>
  <si>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</si>
  <si>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</si>
  <si>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</si>
  <si>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</si>
  <si>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</si>
  <si>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</si>
  <si>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</si>
  <si>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</si>
  <si>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</si>
  <si>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</si>
  <si>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</si>
  <si>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</si>
  <si>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</si>
  <si>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</si>
  <si>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</si>
  <si>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</si>
  <si>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</si>
  <si>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</si>
  <si>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</si>
  <si>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</si>
  <si>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</si>
  <si>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</si>
  <si>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</si>
  <si>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</si>
  <si>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</si>
  <si>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</si>
  <si>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</si>
  <si>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</si>
  <si>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</si>
  <si>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</si>
  <si>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</si>
  <si>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</si>
  <si>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</si>
  <si>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</si>
  <si>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</si>
  <si>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</si>
  <si>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</si>
  <si>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</si>
  <si>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</si>
  <si>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</si>
  <si>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</si>
  <si>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</si>
  <si>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</si>
  <si>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</si>
  <si>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</si>
  <si>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</si>
  <si>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</si>
  <si>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</si>
  <si>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</si>
  <si>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</si>
  <si>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</si>
  <si>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</si>
  <si>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</si>
  <si>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</si>
  <si>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</si>
  <si>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</si>
  <si>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</si>
  <si>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</si>
  <si>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</si>
  <si>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</si>
  <si>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</si>
  <si>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</si>
  <si>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</si>
  <si>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</si>
  <si>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</si>
  <si>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</si>
  <si>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</si>
  <si>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</si>
  <si>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</si>
  <si>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</si>
  <si>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</si>
  <si>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</si>
  <si>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</si>
  <si>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</si>
  <si>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</si>
  <si>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</si>
  <si>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</si>
  <si>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</si>
  <si>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</si>
  <si>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</si>
  <si>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</si>
  <si>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</si>
  <si>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</si>
  <si>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</si>
  <si>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</si>
  <si>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</si>
  <si>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</si>
  <si>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</si>
  <si>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</si>
  <si>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</si>
  <si>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</si>
  <si>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</si>
  <si>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</si>
  <si>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</si>
  <si>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</si>
  <si>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</si>
  <si>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</si>
  <si>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</si>
  <si>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</si>
  <si>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</si>
  <si>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</si>
  <si>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</si>
  <si>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</si>
  <si>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</si>
  <si>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</si>
  <si>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</si>
  <si>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</si>
  <si>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</si>
  <si>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</si>
  <si>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</si>
  <si>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</si>
  <si>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</si>
  <si>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</si>
  <si>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</si>
  <si>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</si>
  <si>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</si>
  <si>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</si>
  <si>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</si>
  <si>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</si>
  <si>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</si>
  <si>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</si>
  <si>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</si>
  <si>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</si>
  <si>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</si>
  <si>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</si>
  <si>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</si>
  <si>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</si>
  <si>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</si>
  <si>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</si>
  <si>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</si>
  <si>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</si>
  <si>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</si>
  <si>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</si>
  <si>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</si>
  <si>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</si>
  <si>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</si>
  <si>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</si>
  <si>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</si>
  <si>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</si>
  <si>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</si>
  <si>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</si>
  <si>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</si>
  <si>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</si>
  <si>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</si>
  <si>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</si>
  <si>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</si>
  <si>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</si>
  <si>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</si>
  <si>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</si>
  <si>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</si>
  <si>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</si>
  <si>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</si>
  <si>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</si>
  <si>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</si>
  <si>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</si>
  <si>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</si>
  <si>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</si>
  <si>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</si>
  <si>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</si>
  <si>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</si>
  <si>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</si>
  <si>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</si>
  <si>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</si>
  <si>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</si>
  <si>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</si>
  <si>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</si>
  <si>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</si>
  <si>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</si>
  <si>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</si>
  <si>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</si>
  <si>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</si>
  <si>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</si>
  <si>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</si>
  <si>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</si>
  <si>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</si>
  <si>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</si>
  <si>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</si>
  <si>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</si>
  <si>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</si>
  <si>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</si>
  <si>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</si>
  <si>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</si>
  <si>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</si>
  <si>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</si>
  <si>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</si>
  <si>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</si>
  <si>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</si>
  <si>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</si>
  <si>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</si>
  <si>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</si>
  <si>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</si>
  <si>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</si>
  <si>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</si>
  <si>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</si>
  <si>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</si>
  <si>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</si>
  <si>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</si>
  <si>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</si>
  <si>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</si>
  <si>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</si>
  <si>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</si>
  <si>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</si>
  <si>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</si>
  <si>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</si>
  <si>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</si>
  <si>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</si>
  <si>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</si>
  <si>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</si>
  <si>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</si>
  <si>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</si>
  <si>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</si>
  <si>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</si>
  <si>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</si>
  <si>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</si>
  <si>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</si>
  <si>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</si>
  <si>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</si>
  <si>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</si>
  <si>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</si>
  <si>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</si>
  <si>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</si>
  <si>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</si>
  <si>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</si>
  <si>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</si>
  <si>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</si>
  <si>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</si>
  <si>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</si>
  <si>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</si>
  <si>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</si>
  <si>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</si>
  <si>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</si>
  <si>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</si>
  <si>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</si>
  <si>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</si>
  <si>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</si>
  <si>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</si>
  <si>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</si>
  <si>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</si>
  <si>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</si>
  <si>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</si>
  <si>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</si>
  <si>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</si>
  <si>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</si>
  <si>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</si>
  <si>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</si>
  <si>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</si>
  <si>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</si>
  <si>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</si>
  <si>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</si>
  <si>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</si>
  <si>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</si>
  <si>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</si>
  <si>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</si>
  <si>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</si>
  <si>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</si>
  <si>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</si>
  <si>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</si>
  <si>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</si>
  <si>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</si>
  <si>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</si>
  <si>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</si>
  <si>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</si>
  <si>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</si>
  <si>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</si>
  <si>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</si>
  <si>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</si>
  <si>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</si>
  <si>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</si>
  <si>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</si>
  <si>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</si>
  <si>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</si>
  <si>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</si>
  <si>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</si>
  <si>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</si>
  <si>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</si>
  <si>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</si>
  <si>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</si>
  <si>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</si>
  <si>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</si>
  <si>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</si>
  <si>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</si>
  <si>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</si>
  <si>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</si>
  <si>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</si>
  <si>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</si>
  <si>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</si>
  <si>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</si>
  <si>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</si>
  <si>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</si>
  <si>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</si>
  <si>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</si>
  <si>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</si>
  <si>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</si>
  <si>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</si>
  <si>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</si>
  <si>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</si>
  <si>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</si>
  <si>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</si>
  <si>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</si>
  <si>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</si>
  <si>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</si>
  <si>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</si>
  <si>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</si>
  <si>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</si>
  <si>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</si>
  <si>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</si>
  <si>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</si>
  <si>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</si>
  <si>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</si>
  <si>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</si>
  <si>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</si>
  <si>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</si>
  <si>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</si>
  <si>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</si>
  <si>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</si>
  <si>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</si>
  <si>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</si>
  <si>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</si>
  <si>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</si>
  <si>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</si>
  <si>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</si>
  <si>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</si>
  <si>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</si>
  <si>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</si>
  <si>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</si>
  <si>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</si>
  <si>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</si>
  <si>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</si>
  <si>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</si>
  <si>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</si>
  <si>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</si>
  <si>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</si>
  <si>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</si>
  <si>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</si>
  <si>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</si>
  <si>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</si>
  <si>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</si>
  <si>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</si>
  <si>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</si>
  <si>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</si>
  <si>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</si>
  <si>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</si>
  <si>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</si>
  <si>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</si>
  <si>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</si>
  <si>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</si>
  <si>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</si>
  <si>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</si>
  <si>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</si>
  <si>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</si>
  <si>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</si>
  <si>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</si>
  <si>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</si>
  <si>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</si>
  <si>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</si>
  <si>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</si>
  <si>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</si>
  <si>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</si>
  <si>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</si>
  <si>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</si>
  <si>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</si>
  <si>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</si>
  <si>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</si>
  <si>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</si>
  <si>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</si>
  <si>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</si>
  <si>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</si>
  <si>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</si>
  <si>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</si>
  <si>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 xml:space="preserve">MT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</si>
  <si>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</si>
  <si>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</si>
  <si>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</si>
  <si>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</si>
  <si>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</si>
  <si>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</si>
  <si>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</si>
  <si>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</si>
  <si>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</si>
  <si>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</si>
  <si>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</si>
  <si>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</si>
  <si>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</si>
  <si>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</si>
  <si>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</si>
  <si>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</si>
  <si>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</si>
  <si>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</si>
  <si>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</si>
  <si>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</si>
  <si>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</si>
  <si>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</si>
  <si>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</si>
  <si>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</si>
  <si>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Excavation : Dry Soil</t>
  </si>
  <si>
    <t xml:space="preserve">M3 </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</si>
  <si>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</si>
  <si>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</si>
  <si>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</si>
  <si>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</si>
  <si>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Joint box above ground (Including Splicing &amp; Testing) : 24 fibres</t>
  </si>
  <si>
    <t>Danger  Plate for 400kV</t>
  </si>
  <si>
    <t>Number  Plate for 400kV</t>
  </si>
  <si>
    <t>Composite long rod Insulators for 400kV Transmission Line-120 KN(Length-3335 mm, Creepage-13020 mm)</t>
  </si>
  <si>
    <t>Composite long rod Insulators for 400kV Transmission Line-160 KN(Length-3910 mm, Creepage-13020 mm)</t>
  </si>
  <si>
    <t xml:space="preserve">EARTHING OF TOWERS                      </t>
  </si>
  <si>
    <t>Supply of Counterpoise type (120 m length)</t>
  </si>
  <si>
    <t>Bird Guard (Set of Three)</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</si>
  <si>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</si>
  <si>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</si>
  <si>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</si>
  <si>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ALONGWITHPREFORMED ARMOUR RODS OR ARMOUR GRIP SUSPENSION CLAMP) SUITABLE FORSUSPENSION INSULATOR STRING FOR HTLS MOOSE CONDUCTOR</t>
  </si>
  <si>
    <t>SUSPENSION  CLAMP SUITABLE FOR SUSPENSION PILOT INSULATOR STRING FORHTLS MOOSE CONDUCTOR</t>
  </si>
  <si>
    <t>DEAD END CLAMP SUITABLE FOR TENSION INSULATOR STRING FOR  HTLS MOOSECONDUCTOR</t>
  </si>
  <si>
    <t>MID SPAN COMPRESSION JOINT FOR HTLS MOOSE CONDUCTOR</t>
  </si>
  <si>
    <t>REPAIR SLEEVE FOR HTLS MOOSE CONDUCTOR</t>
  </si>
  <si>
    <t>SPACER DAMPER FOR HTLS MOOSE CONDUCTOR</t>
  </si>
  <si>
    <t>RIGID SPACER FOR HTLS MOOSE CONDUCTOR</t>
  </si>
  <si>
    <t>HTLS MOOSE CONDUCTOR</t>
  </si>
  <si>
    <t>Supply of Span Marker for Aviation</t>
  </si>
  <si>
    <t>Supply of Obstruction Lights (as per IS5613)-1 Medium Intensity + 2 LowIntensity</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</si>
  <si>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</si>
  <si>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</si>
  <si>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</si>
  <si>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</si>
  <si>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</si>
  <si>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</si>
  <si>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</si>
  <si>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</si>
  <si>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</si>
  <si>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insulator strings complete with arcing horns and necessary hardware, installing and stringing of twin-twin HTLSconductor including fixing of conductor accessories, installing and stringing of earthwire/OPGW including fixing of earthwire/OPGWaccessories for the 400kV M/C line</t>
  </si>
  <si>
    <t>Installation of Span Markers for aviation requirements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</si>
  <si>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</si>
  <si>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</si>
  <si>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</si>
  <si>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</si>
  <si>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Excavation: Dry Fissured Rock</t>
  </si>
  <si>
    <t>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t>
  </si>
  <si>
    <t>TW02</t>
  </si>
  <si>
    <t xml:space="preserve">SPEC. NO.: 5002002222/TOWER/DOM/A02-CC CS -3	</t>
  </si>
  <si>
    <t xml:space="preserve">CONDUCTOR ACCESSORIES                   </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</si>
  <si>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QB+6M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</si>
  <si>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QB+9M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</si>
  <si>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QC+0M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</si>
  <si>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QC+6M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</si>
  <si>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QC+9M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</si>
  <si>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QD60+0M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</si>
  <si>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</si>
  <si>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QD60+9M EXTENSION.</t>
  </si>
  <si>
    <t>FABRICATION, GALVANISING AND SUPPLY OF STUBS &amp; CLEATS FOR VARIOUSTYPEOF TOWERS, TOWER EXTENSIONS (COMPLETE) WITH PACK WASHERS,INCLUDINGBOLTS &amp; NUTSFOR 400KV M/C (TWIN HTLS) NARROW BASE TOWERS (WZ3)DESIGNED IS 802-2015 FOR PLAIN TERRAIN (IN COASTAL REGION); TOWER TYPEQB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</si>
  <si>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TYPEQC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</si>
  <si>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TYPEQD45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</si>
  <si>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TYPEQD60 (UP TO +9M EXTENSION)</t>
  </si>
  <si>
    <t>Supply of Hexagonal Bolts &amp; Nuts for towers including Step Bolts, SpringWashers etc.</t>
  </si>
  <si>
    <t>Supply of Bolts &amp; Nuts for Stubs including Spring Washers etc.</t>
  </si>
  <si>
    <t>PIPE TYPE CHEMICAL EARTHING</t>
  </si>
  <si>
    <t>SUPPLY OF CHEMICAL EARTHING: COUNTERPOISE TYPE  (120M LENGTH)</t>
  </si>
  <si>
    <t>Supply of Shieldwire Earthing Counterpoise (4X30M) Type including PGclamps, downlead clamps but excluding Earthwire bits.</t>
  </si>
  <si>
    <t xml:space="preserve">AVIATION                                </t>
  </si>
  <si>
    <t>400 KV Banaskantha - Sankhari D/c line</t>
  </si>
  <si>
    <t xml:space="preserve">FABRICATION AND SUPPLY                  </t>
  </si>
  <si>
    <t xml:space="preserve">TOWER ACCESSORIES                       </t>
  </si>
  <si>
    <t xml:space="preserve">CONDUCTOR                               </t>
  </si>
  <si>
    <t xml:space="preserve">Earthwire                               </t>
  </si>
  <si>
    <t xml:space="preserve">HARDWARE FITTINGS                       </t>
  </si>
  <si>
    <t xml:space="preserve">Earthwire Accessories                   </t>
  </si>
  <si>
    <t xml:space="preserve">INSULATOR (CLR)                         </t>
  </si>
  <si>
    <t xml:space="preserve">Supply: OPGW                            </t>
  </si>
  <si>
    <t xml:space="preserve">Spare: OPGW                             </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</si>
  <si>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</si>
  <si>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</si>
  <si>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</si>
  <si>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</si>
  <si>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AL59 MOOSE CONDUCTOR (KM)</t>
  </si>
  <si>
    <t>7/3.66 G.S. EARTHWIRE</t>
  </si>
  <si>
    <t>HARDWARE FITTINGS FOR 400KV AC WITH TWIN MOOSE CONDUCTOR - SINGLE ISUSPENSION STRING</t>
  </si>
  <si>
    <t>HARDWARE FITTINGS FOR 400KV AC WITH TWIN MOOSE CONDUCTOR - SINGLE ISUSPENSION STRING (PILOT)</t>
  </si>
  <si>
    <t>HARDWARE FITTINGS FOR 400KV AC WITH  TWIN MOOSE CONDUCTOR - DOUBLETENSION STRING</t>
  </si>
  <si>
    <t>MID SPAN COMPRESSION JOINT FOR AL59 MOOSE CONDUCTOR</t>
  </si>
  <si>
    <t>REPAIR SLEEVE FOR AL59 MOOSE CONDUCTOR</t>
  </si>
  <si>
    <t>VIBRATION DAMPER FOR AL59 MOOSE CONDUCTOR</t>
  </si>
  <si>
    <t>RIGID SPACER FOR JUMPER FOR TWIN AL59 MOOSE CONDUCTOR</t>
  </si>
  <si>
    <t>BUNDLE SPACER FOR TWIN AL59 MOOSE CONDUCTOR</t>
  </si>
  <si>
    <t>Mid Span Compression Joint -7/3.66mm Earth Wire</t>
  </si>
  <si>
    <t>FLEXIBLE AL BOND-7/3.66MM E/W</t>
  </si>
  <si>
    <t>Vibration damper -7/3.66mm Earth Wire</t>
  </si>
  <si>
    <t>Suspension clamp assembly -7/3.66mm Earth Wire</t>
  </si>
  <si>
    <t>Tension clamp assembly-7/3.66mm Earth Wire</t>
  </si>
  <si>
    <t xml:space="preserve">SURVEY                                  </t>
  </si>
  <si>
    <t xml:space="preserve">SOIL INVESTIGATION                      </t>
  </si>
  <si>
    <t xml:space="preserve">BENCHING                                </t>
  </si>
  <si>
    <t xml:space="preserve">ERECTION                                </t>
  </si>
  <si>
    <t xml:space="preserve">STRINGING                               </t>
  </si>
  <si>
    <t xml:space="preserve">Labour Facilities                       </t>
  </si>
  <si>
    <t>Detailed soil investigation: Hard Rock</t>
  </si>
  <si>
    <t>Design &amp; Installation of  WET PADDY foundation including all associated works as specified in TS upto 3.5 m foundation depth for400KV M/C (Twin HTLS) Narrow Base Towers (WZ3) designed as per IS 802-2015 for plain terrain (in coastal region); Tower typeQC1(+1.5M ext upto +9M ext)</t>
  </si>
  <si>
    <t>Design &amp; Installation of  PS foundation including all associated works as specified in TS upto 3.5 m foundation depth for 400KV M/C(Twin HTLS) Narrow Base Towers (WZ3) designed as per IS 802-2015 for plain terrain (in coastal region); Tower type QC2(+1.5M extupto +9M ext)</t>
  </si>
  <si>
    <t>Design &amp; Installation of  WET PADDY foundation including all associated works as specified in TS upto 3.5 m foundation depth for400KV M/C (Twin HTLS) Narrow Base Towers (WZ3) designed as per IS 802-2015 for plain terrain (in coastal region); Tower typeQD60(-3.0M ext upto +0M ext)</t>
  </si>
  <si>
    <t>Design &amp; Installation of  PS foundation including all associated works as specified in TS upto 3.5 m foundation depth for 400KV M/C(Twin HTLS) Narrow Base Towers (WZ3) designed as per IS 802-2015 for plain terrain (in coastal region); Tower type QD60(+1.5M extupto +9M ext)</t>
  </si>
  <si>
    <t>INSTALLATION OF STUB INCLUDING CLEATS, BOLTS AND NUTS FOR 400KV M/C (TWIN HTLS) NARROW BASE TOWERS (WZ3) IN COASTAL REGION DESIGNEDQB TOWER (UP TO +9M EXTEN).</t>
  </si>
  <si>
    <t>INSTALLATION OF STUB INCLUDING CLEATS, BOLTS AND NUTS FOR 400KV M/C (TWIN HTLS) NARROW BASE TOWERS (WZ3) IN COASTAL REGION DESIGNEDQC TOWER (UP TO +9M EXTEN).</t>
  </si>
  <si>
    <t>INSTALLATION OF STUB INCLUDING CLEATS, BOLTS AND NUTS FOR 400KV M/C (TWIN HTLS) NARROW BASE TOWERS (WZ3) IN COASTAL REGION DESIGNEDQD45 TOWER (UP TO +9M EXTEN).</t>
  </si>
  <si>
    <t>INSTALLATION OF STUB INCLUDING CLEATS, BOLTS AND NUTS FOR 400KV M/C (TWIN HTLS) NARROW BASE TOWERS (WZ3) IN COASTAL REGION DESIGNEDQD60 TOWER (UP TO +9M EXTEN).</t>
  </si>
  <si>
    <t>Excavation: Wet Fissured Rock</t>
  </si>
  <si>
    <t>M30 DESIGN MIX CONCRETE</t>
  </si>
  <si>
    <t>Providing and laying of Plain Cement Concrete (PCC) (1:1.5:3)</t>
  </si>
  <si>
    <t>Supply and placement of Fusion Bonded Exopy Coated reinforcement steel (Conforming to IS 13620)</t>
  </si>
  <si>
    <t>Installation of stub including bolts and nuts : For Normal Towers</t>
  </si>
  <si>
    <t>ERECTION OF VARIOUS TYPE OF TOWERS, TOWER PARTS AND TOWER EXTENSION (COMPLETE) WITH BOLTS AND NUTS, INCLUDING TACK WELDING ANDSUPPLYAND APPLICATION OF ZINC RICH PAINT FOR 400KV M/C (TWIN HTLS) NARROW BASE TOWERS (WZ3) IN COASTAL REGION DESIGNED FOR TOWERTYPE QB+6M</t>
  </si>
  <si>
    <t>ERECTION OF VARIOUS TYPE OF TOWERS, TOWER PARTS AND TOWER EXTENSION (COMPLETE) WITH BOLTS AND NUTS, INCLUDING TACK WELDING ANDSUPPLYAND APPLICATION OF ZINC RICH PAINT FOR 400KV M/C (TWIN HTLS) NARROW BASE TOWERS (WZ3) IN COASTAL REGION DESIGNED FOR TOWERTYPE QB+9M</t>
  </si>
  <si>
    <t>ERECTION OF VARIOUS TYPE OF TOWERS, TOWER PARTS AND TOWER EXTENSION (COMPLETE) WITH BOLTS AND NUTS, INCLUDING TACK WELDING ANDSUPPLYAND APPLICATION OF ZINC RICH PAINT FOR 400KV M/C (TWIN HTLS) NARROW BASE TOWERS (WZ3) IN COASTAL REGION DESIGNED FOR TOWERTYPE QC+0M</t>
  </si>
  <si>
    <t>ERECTION OF VARIOUS TYPE OF TOWERS, TOWER PARTS AND TOWER EXTENSION (COMPLETE) WITH BOLTS AND NUTS, INCLUDING TACK WELDING ANDSUPPLYAND APPLICATION OF ZINC RICH PAINT FOR 400KV M/C (TWIN HTLS) NARROW BASE TOWERS (WZ3) IN COASTAL REGION DESIGNED FOR TOWERTYPE QC+6M</t>
  </si>
  <si>
    <t>ERECTION OF VARIOUS TYPE OF TOWERS, TOWER PARTS AND TOWER EXTENSION (COMPLETE) WITH BOLTS AND NUTS, INCLUDING TACK WELDING ANDSUPPLYAND APPLICATION OF ZINC RICH PAINT FOR 400KV M/C (TWIN HTLS) NARROW BASE TOWERS (WZ3) IN COASTAL REGION DESIGNED FOR TOWERTYPE QC+9M</t>
  </si>
  <si>
    <t>ERECTION OF VARIOUS TYPE OF TOWERS, TOWER PARTS AND TOWER EXTENSION (COMPLETE) WITH BOLTS AND NUTS, INCLUDING TACK WELDING ANDSUPPLYAND APPLICATION OF ZINC RICH PAINT FOR 400KV M/C (TWIN HTLS) NARROW BASE TOWERS (WZ3) IN COASTAL REGION DESIGNED FOR TOWERTYPE QD60+0M</t>
  </si>
  <si>
    <t>ERECTION OF VARIOUS TYPE OF TOWERS, TOWER PARTS AND TOWER EXTENSION (COMPLETE) WITH BOLTS AND NUTS, INCLUDING TACK WELDING ANDSUPPLYAND APPLICATION OF ZINC RICH PAINT FOR 400KV M/C (TWIN HTLS) NARROW BASE TOWERS (WZ3) IN COASTAL REGION DESIGNED FOR TOWERTYPE QD60+6M</t>
  </si>
  <si>
    <t>ERECTION OF VARIOUS TYPE OF TOWERS, TOWER PARTS AND TOWER EXTENSION (COMPLETE) WITH BOLTS AND NUTS, INCLUDING TACK WELDING ANDSUPPLYAND APPLICATION OF ZINC RICH PAINT FOR 400KV M/C (TWIN HTLS) NARROW BASE TOWERS (WZ3) IN COASTAL REGION DESIGNED FOR TOWERTYPE QD60+9M</t>
  </si>
  <si>
    <t>Erection of various types of towers, tower extensions (complete), bolts &amp; nuts, hangers, d-shackles, step bolts, pack washers etc.including tack welding &amp; supply &amp; application of zinc rich paint : Normal towers</t>
  </si>
  <si>
    <t>Installation of Chemical earthing of towers: Pipe Type .</t>
  </si>
  <si>
    <t>Installation of Chemical earthing of towers: Counterpoise Type (120m length).</t>
  </si>
  <si>
    <t>Installation of Shieldwire Earthing Counterpoise (4X30M) type including PG clamps, Downlead clamps and  Earthwire bits. Shieldwireearthing (Pipe Type/counterpoise type) shall be an in addition to Tower Earthing (Pipe type/counterpoise type)</t>
  </si>
  <si>
    <t>CONCRETE NOMINAL MIX 1:3:6 FOR FOUNDATION FOR REVETMENT</t>
  </si>
  <si>
    <t>Plum concrete with 50% hard stone of grade 1:2:4 (stone size not more than 150mm)</t>
  </si>
  <si>
    <t>ESTABLISHMENT OF LABOUR CAMPS AS PER PROVISION UNDER FACILITIES TO BE INCORPORATED FOR LABOURERS IN TECHNICAL SPECIFICATION</t>
  </si>
  <si>
    <t xml:space="preserve">LS </t>
  </si>
  <si>
    <t xml:space="preserve">AVIATION SERVICE                        </t>
  </si>
  <si>
    <t>Detailed soil investigation- River Crossing Location</t>
  </si>
  <si>
    <t>Design &amp; Installation of  WET foundation including all associated works as specified in TS upto 3.5 m foundation depth for 400KV M/C(Twin HTLS) Narrow Base Towers (WZ3) designed as per IS 802-2015 for plain terrain (in coastal region); Tower type QB2(+1.5M extupto +9M ext)</t>
  </si>
  <si>
    <t>Design &amp; Installation of  WET PADDY foundation including all associated works as specified in TS upto 3.5 m foundation depth for400KV M/C (Twin HTLS) Narrow Base Towers (WZ3) designed as per IS 802-2015 for plain terrain (in coastal region); Tower typeQD60(+1.5M ext upto +9M ext)</t>
  </si>
  <si>
    <t>Installation of insulator strings complete with arcing horns &amp; necessary hardware, installing &amp; stringing of twin HTLS conductorincluding fixing of conductor accessories installing &amp; stringing of earthwire/OPGW including fixing of earthwire/OPGW accessoriesfor the line- Double circuit stringing on 400kV Multi circuit towers</t>
  </si>
  <si>
    <t>Installation of Obstruction Lights for Aviation requirements 1 Medium Intensity Plus 2 Low Intensity</t>
  </si>
  <si>
    <t>Painting of Normal Towers</t>
  </si>
  <si>
    <t xml:space="preserve">400 KV Banaskantha - Sankhari D/c line  </t>
  </si>
  <si>
    <t xml:space="preserve">TOWER FOUNDATION (VOL)                  </t>
  </si>
  <si>
    <t xml:space="preserve">INSTALLATION OF EARTHING OF TOWERS      </t>
  </si>
  <si>
    <t xml:space="preserve">INSTALLATION OF TOWER ACCESSORIES       </t>
  </si>
  <si>
    <t xml:space="preserve">PROTECTION OF TOWER FOOTING             </t>
  </si>
  <si>
    <t xml:space="preserve">Services: OPGW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</si>
  <si>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</si>
  <si>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r>
      <t>Discount on percent basis on total price quoted by us without GST.</t>
    </r>
    <r>
      <rPr>
        <sz val="11"/>
        <rFont val="Book Antiqua"/>
        <family val="1"/>
      </rPr>
      <t xml:space="preserve"> [The discount shall be uniformly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</si>
  <si>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uniformly applicable on all the relevent items of the respective Schdules.] </t>
    </r>
    <r>
      <rPr>
        <b/>
        <sz val="11"/>
        <rFont val="Book Antiqua"/>
        <family val="1"/>
      </rPr>
      <t>In Percent (%)</t>
    </r>
  </si>
  <si>
    <t xml:space="preserve">Navasari-Magarwada-Kala     </t>
  </si>
  <si>
    <t xml:space="preserve">Tower Material                          </t>
  </si>
  <si>
    <t xml:space="preserve">HTLS Conductor                          </t>
  </si>
  <si>
    <t xml:space="preserve">Insulators                              </t>
  </si>
  <si>
    <t xml:space="preserve">Hardware Fittings                       </t>
  </si>
  <si>
    <t xml:space="preserve">conductor Accessories                   </t>
  </si>
  <si>
    <t xml:space="preserve">Earthing                                </t>
  </si>
  <si>
    <t xml:space="preserve">TowerAccessories                        </t>
  </si>
  <si>
    <t xml:space="preserve">Tower qty for SOR                       </t>
  </si>
  <si>
    <t xml:space="preserve">OPGW                                    </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</si>
  <si>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QA+6M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</si>
  <si>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QA+9M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</si>
  <si>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QD45+3M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</si>
  <si>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QD45+9M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</si>
  <si>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QD60+18M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</si>
  <si>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QD60+25M EXTENSION.</t>
  </si>
  <si>
    <t>FABRICATION, GALVANISING AND SUPPLY OF STUBS &amp; CLEATS FOR VARIOUSTYPEOF TOWERS, TOWER EXTENSIONS (COMPLETE) WITH PACK WASHERS,INCLUDINGBOLTS &amp; NUTSFOR 400KV M/C (TWIN HTLS) NARROW BASE TOWERS (WZ3)DESIGNED IS 802-2015 FOR PLAIN TERRAIN (IN COASTAL REGION); TOWER TYPEQA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</si>
  <si>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TYPEQD60 (FOR +18/25M EXTENSION)</t>
  </si>
  <si>
    <t>Hardware Fittings for Twin HTLS Conductor-Single Tension String(without clamps)</t>
  </si>
  <si>
    <t>T-CONNECTOR FOR HTLS MOOSE CONDUCTOR</t>
  </si>
  <si>
    <t>FABRICATION, GALVANIZING (UNDER MARINE ENVIRONMENT)  AND SUPPLY OFVARIOUS TYPE OF TOWER &amp; TOWER PARTS, TOWER EXTENSIONS (COMPLETE)EXCLUDING BOLTS &amp; NUTS, STEP BOLTS AND STUBS BUT INCLUDING HANGERS,D-SHACKLES, PACK WASHER ETC.- HT STEEL FOR MULTI CIRCUIT  TOWERS</t>
  </si>
  <si>
    <t>FABRICATION, GALVANIZING (UNDER MARINE ENVIRONMENT)  AND SUPPLY OFVARIOUS TYPE OF TOWER &amp; TOWER PARTS, TOWER EXTENSIONS (COMPLETE)EXCLUDING BOLTS &amp; NUTS, STEP BOLTS AND STUBS BUT INCLUDING HANGERS,D-SHACKLES, PACK WASHER ETC.- MS STEEL FOR MULTI CIRCUIT  TOWERS</t>
  </si>
  <si>
    <t>Supply of Hexagonal Bolts &amp; Nuts for towers and gantry structuresincluding Step Bolts, Spring Washers etc. for Multi Circuit Tower</t>
  </si>
  <si>
    <t>FABRICATION, GALVANIZING (UNDER MARINE ENVIRONMENT)  AND SUPPLY OFSTUBS &amp; CLEATS FOR VARIOUS TYPE OF TOWERS, TOWER EXTENSIONS (COMPLETE)WITH PACK WASHERS, EXCLUDING BOLTS &amp; NUTS- HT STEEL FOR MULTI CIRCUITTOWERS</t>
  </si>
  <si>
    <t>Supply of Bolts &amp; Nuts for Stubs including Spring Washers etc. forMulti Circuit Tower</t>
  </si>
  <si>
    <t>Navasari-Magarwada-Kala</t>
  </si>
  <si>
    <t xml:space="preserve">Survey                                  </t>
  </si>
  <si>
    <t xml:space="preserve">Soil investigation                      </t>
  </si>
  <si>
    <t xml:space="preserve">Benching                                </t>
  </si>
  <si>
    <t xml:space="preserve">WORK ASSOCIATED WITH TOWER FOUNDATION   </t>
  </si>
  <si>
    <t xml:space="preserve">Erection                                </t>
  </si>
  <si>
    <t xml:space="preserve">Installation of tower accessories       </t>
  </si>
  <si>
    <t xml:space="preserve">Installation of earthing of towers      </t>
  </si>
  <si>
    <t xml:space="preserve">Protection of tower footing             </t>
  </si>
  <si>
    <t xml:space="preserve">Stringing                               </t>
  </si>
  <si>
    <t xml:space="preserve">SERVICE FOR SOR                         </t>
  </si>
  <si>
    <t xml:space="preserve">SERVICE FOR OPGW                        </t>
  </si>
  <si>
    <t>Design &amp; Installation of  DRY foundation including all associated works as specified in TS upto 3.5 m foundation depth for 400KV M/C(Twin HTLS) Narrow Base Towers (WZ3) designed as per IS 802-2015 for plain terrain (in coastal region); Tower type QA(+1.5M ext upto+9M ext)</t>
  </si>
  <si>
    <t>Design &amp; Installation of  WET foundation including all associated works as specified in TS upto 3.5 m foundation depth for 400KV M/C(Twin HTLS) Narrow Base Towers (WZ3) designed as per IS 802-2015 for plain terrain (in coastal region); Tower type QA(+1.5M ext upto+9M ext)</t>
  </si>
  <si>
    <t>Design &amp; Installation of  WET PADDY foundation including all associated works as specified in TS upto 3.5 m foundation depth for400KV M/C (Twin HTLS) Narrow Base Towers (WZ3) designed as per IS 802-2015 for plain terrain (in coastal region); Tower typeQA(+1.5M ext upto +9M ext)</t>
  </si>
  <si>
    <t>Design &amp; Installation of  PS foundation including all associated works as specified in TS upto 3.5 m foundation depth for 400KV M/C(Twin HTLS) Narrow Base Towers (WZ3) designed as per IS 802-2015 for plain terrain (in coastal region); Tower type QA(+1.5M ext upto+9M ext)</t>
  </si>
  <si>
    <t>Design &amp; Installation of WFR  foundation including all associated works as specified in TS upto 3.5 m foundation depth for 400KV M/C(Twin HTLS) Narrow Base Towers (WZ3) designed as per IS 802-2015 for plain terrain (in coastal region); Tower type QA(+1.5M ext upto+9M ext)</t>
  </si>
  <si>
    <t>Design &amp; Installation of SANDY  foundation including all associated works as specified in TS upto 3.5 m foundation depth for 400KVM/C (Twin HTLS) Narrow Base Towers (WZ3) designed as per IS 802-2015 for plain terrain (in coastal region); Tower type QA(+1.5M extupto +9M ext)</t>
  </si>
  <si>
    <t>Design &amp; Installation of  WET foundation including all associated works as specified in TS upto 3.5 m foundation depth for 400KV M/C(Twin HTLS) Narrow Base Towers (WZ3) designed as per IS 802-2015 for plain terrain (in coastal region); Tower type QB1(+1.5M extupto +9M ext)</t>
  </si>
  <si>
    <t>Design &amp; Installation of  WET PADDY foundation including all associated works as specified in TS upto 3.5 m foundation depth for400KV M/C (Twin HTLS) Narrow Base Towers (WZ3) designed as per IS 802-2015 for plain terrain (in coastal region); Tower typeQB1(+1.5M ext upto +9M ext)</t>
  </si>
  <si>
    <t>Design &amp; Installation of SANDY  foundation including all associated works as specified in TS upto 3.5 m foundation depth for 400KVM/C (Twin HTLS) Narrow Base Towers (WZ3) designed as per IS 802-2015 for plain terrain (in coastal region); Tower type QB1(+1.5M extupto +9M ext)</t>
  </si>
  <si>
    <t>Design &amp; Installation of  WET PADDY foundation including all associated works as specified in TS upto 3.5 m foundation depth for400KV M/C (Twin HTLS) Narrow Base Towers (WZ3) designed as per IS 802-2015 for plain terrain (in coastal region); Tower typeQB2(+1.5M ext upto +9M ext)</t>
  </si>
  <si>
    <t>Design &amp; Installation of  PS foundation including all associated works as specified in TS upto 3.5 m foundation depth for 400KV M/C(Twin HTLS) Narrow Base Towers (WZ3) designed as per IS 802-2015 for plain terrain (in coastal region); Tower type QB2(+1.5M extupto +9M ext)</t>
  </si>
  <si>
    <t>Design &amp; Installation of SANDY  foundation including all associated works as specified in TS upto 3.5 m foundation depth for 400KVM/C (Twin HTLS) Narrow Base Towers (WZ3) designed as per IS 802-2015 for plain terrain (in coastal region); Tower type QB2(+1.5M extupto +9M ext)</t>
  </si>
  <si>
    <t>Design &amp; Installation of  WET foundation including all associated works as specified in TS upto 3.5 m foundation depth for 400KV M/C(Twin HTLS) Narrow Base Towers (WZ3) designed as per IS 802-2015 for plain terrain (in coastal region); Tower type QC1(-3.0M extupto +0M ext)</t>
  </si>
  <si>
    <t>Design &amp; Installation of SANDY  foundation including all associated works as specified in TS upto 3.5 m foundation depth for 400KVM/C (Twin HTLS) Narrow Base Towers (WZ3) designed as per IS 802-2015 for plain terrain (in coastal region); Tower type QC1(+1.5M extupto +9M ext)</t>
  </si>
  <si>
    <t>Design &amp; Installation of  WET PADDY foundation including all associated works as specified in TS upto 3.5 m foundation depth for400KV M/C (Twin HTLS) Narrow Base Towers (WZ3) designed as per IS 802-2015 for plain terrain (in coastal region); Tower typeQC2(+1.5M ext upto +9M ext)</t>
  </si>
  <si>
    <t>Design &amp; Installation of  WET foundation including all associated works as specified in TS upto 3.5 m foundation depth for 400KV M/C(Twin HTLS) Narrow Base Towers (WZ3) designed as per IS 802-2015 for plain terrain (in coastal region); Tower type QD45(+1.5M extupto +9M ext)</t>
  </si>
  <si>
    <t>Design &amp; Installation of  WET PADDY foundation including all associated works as specified in TS upto 3.5 m foundation depth for400KV M/C (Twin HTLS) Narrow Base Towers (WZ3) designed as per IS 802-2015 for plain terrain (in coastal region); Tower typeQD45(+1.5M ext upto +9M ext)</t>
  </si>
  <si>
    <t>Design &amp; Installation of  PS foundation including all associated works as specified in TS upto 3.5 m foundation depth for 400KV M/C(Twin HTLS) Narrow Base Towers (WZ3) designed as per IS 802-2015 for plain terrain (in coastal region); Tower type QD45(+1.5M extupto +9M ext)</t>
  </si>
  <si>
    <t>Design &amp; Installation of WFR  foundation including all associated works as specified in TS upto 3.5 m foundation depth for 400KV M/C(Twin HTLS) Narrow Base Towers (WZ3) designed as per IS 802-2015 for plain terrain (in coastal region); Tower type QD45(+1.5M extupto +9M ext)</t>
  </si>
  <si>
    <t>Design &amp; Installation of SANDY  foundation including all associated works as specified in TS upto 3.5 m foundation depth for 400KVM/C (Twin HTLS) Narrow Base Towers (WZ3) designed as per IS 802-2015 for plain terrain (in coastal region); Tower type QD45(+1.5Mext upto +9M ext)</t>
  </si>
  <si>
    <t>Design &amp; Installation of SANDY  foundation including all associated works as specified in TS upto 3.5 m foundation depth for 400KVM/C (Twin HTLS) Narrow Base Towers (WZ3) designed as per IS 802-2015 for plain terrain (in coastal region); Tower type QD60(+1.5Mext upto +9M ext)</t>
  </si>
  <si>
    <t>Design &amp; Installation of  WET PADDY foundation including all associated works as specified in TS upto 3.5 m foundation depth for400KV M/C (Twin HTLS) Narrow Base Towers (WZ3) designed as per IS 802-2015 for plain terrain (in coastal region); Tower typeQD60(+18/25M ext)</t>
  </si>
  <si>
    <t>Design &amp; Installation of  PS foundation including all associated works as specified in TS upto 3.5 m foundation depth for 400KV M/C(Twin HTLS) Narrow Base Towers (WZ3) designed as per IS 802-2015 for plain terrain (in coastal region); Tower type QD60(+18/25M ext)</t>
  </si>
  <si>
    <t>Design &amp; Installation of WBC  foundation including all associated works as specified in TS upto 3.5 m foundation depth for 400KV M/C(Twin HTLS) Narrow Base Towers (WZ3) designed as per IS 802-2015 for plain terrain (in coastal region); Tower type QD60(+18/25M ext)</t>
  </si>
  <si>
    <t>Design &amp; Installation of WFR  foundation including all associated works as specified in TS upto 3.5 m foundation depth for 400KV M/C(Twin HTLS) Narrow Base Towers (WZ3) designed as per IS 802-2015 for plain terrain (in coastal region); Tower type QD60(+18/25M ext)</t>
  </si>
  <si>
    <t>Design &amp; Installation of SANDY  foundation including all associated works as specified in TS upto 3.5 m foundation depth for 400KVM/C (Twin HTLS) Narrow Base Towers (WZ3) designed as per IS 802-2015 for plain terrain (in coastal region); Tower type QD60(+18/25Mext)</t>
  </si>
  <si>
    <t>INSTALLATION OF STUB INCLUDING CLEATS, BOLTS AND NUTS FOR 400KV M/C (TWIN HTLS) NARROW BASE TOWERS (WZ3) IN COASTAL REGION DESIGNEDQA TOWER (UP TO +9M EXTEN).</t>
  </si>
  <si>
    <t>INSTALLATION OF STUB INCLUDING CLEATS, BOLTS AND NUTS FOR 400KV M/C (TWIN HTLS) NARROW BASE TOWERS (WZ3) IN COASTAL REGION DESIGNEDQD60 TOWER  (FOR +18/25M EXTN.)</t>
  </si>
  <si>
    <t>ERECTION OF VARIOUS TYPE OF TOWERS, TOWER PARTS AND TOWER EXTENSION (COMPLETE) WITH BOLTS AND NUTS, INCLUDING TACK WELDING ANDSUPPLYAND APPLICATION OF ZINC RICH PAINT FOR 400KV M/C (TWIN HTLS) NARROW BASE TOWERS (WZ3) IN COASTAL REGION DESIGNED FOR TOWERTYPE QA+6M</t>
  </si>
  <si>
    <t>ERECTION OF VARIOUS TYPE OF TOWERS, TOWER PARTS AND TOWER EXTENSION (COMPLETE) WITH BOLTS AND NUTS, INCLUDING TACK WELDING ANDSUPPLYAND APPLICATION OF ZINC RICH PAINT FOR 400KV M/C (TWIN HTLS) NARROW BASE TOWERS (WZ3) IN COASTAL REGION DESIGNED FOR TOWERTYPE QA+9M</t>
  </si>
  <si>
    <t>ERECTION OF VARIOUS TYPE OF TOWERS, TOWER PARTS AND TOWER EXTENSION (COMPLETE) WITH BOLTS AND NUTS, INCLUDING TACK WELDING ANDSUPPLYAND APPLICATION OF ZINC RICH PAINT FOR 400KV M/C (TWIN HTLS) NARROW BASE TOWERS (WZ3) IN COASTAL REGION DESIGNED FOR TOWERTYPE QD45+3M</t>
  </si>
  <si>
    <t>ERECTION OF VARIOUS TYPE OF TOWERS, TOWER PARTS AND TOWER EXTENSION (COMPLETE) WITH BOLTS AND NUTS, INCLUDING TACK WELDING ANDSUPPLYAND APPLICATION OF ZINC RICH PAINT FOR 400KV M/C (TWIN HTLS) NARROW BASE TOWERS (WZ3) IN COASTAL REGION DESIGNED FOR TOWERTYPE QD45+9M</t>
  </si>
  <si>
    <t>ERECTION OF VARIOUS TYPE OF TOWERS, TOWER PARTS AND TOWER EXTENSION (COMPLETE) WITH BOLTS AND NUTS, INCLUDING TACK WELDING ANDSUPPLYAND APPLICATION OF ZINC RICH PAINT FOR 400KV M/C (TWIN HTLS) NARROW BASE TOWERS (WZ3) IN COASTAL REGION DESIGNED FOR TOWERTYPE QD60+18M</t>
  </si>
  <si>
    <t>ERECTION OF VARIOUS TYPE OF TOWERS, TOWER PARTS AND TOWER EXTENSION (COMPLETE) WITH BOLTS AND NUTS, INCLUDING TACK WELDING ANDSUPPLYAND APPLICATION OF ZINC RICH PAINT FOR 400KV M/C (TWIN HTLS) NARROW BASE TOWERS (WZ3) IN COASTAL REGION DESIGNED FOR TOWERTYPE QD60+25M</t>
  </si>
  <si>
    <t>Installation of Stub including bolts and nuts- Multicircuit Tower</t>
  </si>
  <si>
    <t>Erection of various types of towers, tower extensions (complete), bolts &amp; nuts, hangers, d-shackles, step bolts, pack washers etc.including tack welding &amp; supply &amp; application of zinc rich primer &amp; enamel paint : Multicircuit towers</t>
  </si>
  <si>
    <t>Painting of towers</t>
  </si>
  <si>
    <t xml:space="preserve">LABOUR FACILITIES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</si>
</sst>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69"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0" fillId="0" borderId="0" xfId="114" applyFont="1" applyBorder="1" applyAlignment="1" applyProtection="1">
      <alignment vertical="top"/>
      <protection hidden="1"/>
    </xf>
    <xf numFmtId="0" fontId="71" fillId="0" borderId="0" xfId="114" applyFont="1" applyBorder="1" applyAlignment="1" applyProtection="1">
      <alignment vertical="top"/>
      <protection hidden="1"/>
    </xf>
    <xf numFmtId="2" fontId="71" fillId="0" borderId="0" xfId="114" applyNumberFormat="1" applyFont="1" applyBorder="1" applyAlignment="1" applyProtection="1">
      <alignment vertical="top"/>
      <protection hidden="1"/>
    </xf>
    <xf numFmtId="174" fontId="70"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2"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2" fillId="0" borderId="0" xfId="0" applyFont="1" applyAlignment="1" applyProtection="1">
      <alignment vertical="center" wrapText="1"/>
    </xf>
    <xf numFmtId="0" fontId="72" fillId="0" borderId="0" xfId="0" applyFont="1" applyAlignment="1" applyProtection="1">
      <alignment horizontal="center" vertical="center"/>
    </xf>
    <xf numFmtId="0" fontId="73" fillId="0" borderId="0" xfId="0" applyFont="1" applyAlignment="1" applyProtection="1">
      <alignment horizontal="center" vertical="center"/>
      <protection locked="0"/>
    </xf>
    <xf numFmtId="0" fontId="73" fillId="0" borderId="0" xfId="0" applyFont="1" applyAlignment="1">
      <alignment vertical="center"/>
    </xf>
    <xf numFmtId="0" fontId="4" fillId="0" borderId="0" xfId="0" applyFont="1" applyAlignment="1" applyProtection="1">
      <alignment horizontal="center" vertical="center"/>
    </xf>
    <xf numFmtId="0" fontId="73"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4" fillId="0" borderId="9" xfId="0" applyFont="1" applyFill="1" applyBorder="1" applyAlignment="1">
      <alignment horizontal="center" vertical="center" wrapText="1"/>
    </xf>
    <xf numFmtId="0" fontId="74"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72" fillId="0" borderId="9" xfId="0" applyFont="1" applyFill="1" applyBorder="1" applyAlignment="1">
      <alignment vertical="top" wrapText="1"/>
    </xf>
    <xf numFmtId="0" fontId="72" fillId="0" borderId="0" xfId="0" applyFont="1" applyBorder="1" applyAlignment="1" applyProtection="1">
      <alignment horizontal="center" vertical="center"/>
    </xf>
    <xf numFmtId="0" fontId="72" fillId="0" borderId="0" xfId="0" applyFont="1" applyBorder="1" applyAlignment="1" applyProtection="1">
      <alignment vertical="center"/>
    </xf>
    <xf numFmtId="0" fontId="72" fillId="0" borderId="0" xfId="0" applyFont="1" applyBorder="1" applyAlignment="1" applyProtection="1">
      <alignment horizontal="center" vertical="center" wrapText="1"/>
    </xf>
    <xf numFmtId="0" fontId="72" fillId="0" borderId="9" xfId="0" applyFont="1" applyFill="1" applyBorder="1" applyAlignment="1">
      <alignment horizontal="center" vertical="top" wrapText="1"/>
    </xf>
    <xf numFmtId="164" fontId="72"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2"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2"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2" fillId="0" borderId="9" xfId="0" applyFont="1" applyBorder="1" applyAlignment="1">
      <alignment horizontal="center" vertical="top" wrapText="1"/>
    </xf>
    <xf numFmtId="0" fontId="72"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5"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74" fillId="0" borderId="0" xfId="0" applyFont="1" applyAlignment="1" applyProtection="1">
      <alignment horizontal="center" vertical="center"/>
    </xf>
    <xf numFmtId="0" fontId="74"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8"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2"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2"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2" fillId="0" borderId="16" xfId="0" applyFont="1" applyBorder="1" applyAlignment="1" applyProtection="1"/>
    <xf numFmtId="0" fontId="73" fillId="0" borderId="16" xfId="0" applyFont="1" applyBorder="1" applyAlignment="1" applyProtection="1"/>
    <xf numFmtId="0" fontId="74"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2" fillId="0" borderId="9" xfId="0" applyFont="1" applyFill="1" applyBorder="1" applyAlignment="1">
      <alignment horizontal="left" vertical="top" wrapText="1"/>
    </xf>
    <xf numFmtId="0" fontId="72" fillId="3" borderId="9" xfId="109" applyFont="1" applyFill="1" applyBorder="1" applyAlignment="1" applyProtection="1">
      <alignment vertical="top" wrapText="1"/>
      <protection locked="0"/>
    </xf>
    <xf numFmtId="164" fontId="72"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2" fillId="10" borderId="18" xfId="0" applyFont="1" applyFill="1" applyBorder="1" applyAlignment="1">
      <alignment vertical="center" wrapText="1"/>
    </xf>
    <xf numFmtId="4" fontId="75"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2"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5" fillId="0" borderId="0" xfId="0" applyFont="1" applyBorder="1" applyAlignment="1" applyProtection="1">
      <alignment horizontal="left" vertical="center"/>
    </xf>
    <xf numFmtId="0" fontId="72"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2"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0"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5" fillId="0" borderId="0" xfId="0" applyFont="1" applyBorder="1" applyAlignment="1" applyProtection="1">
      <alignment horizontal="center" vertical="center"/>
    </xf>
    <xf numFmtId="0" fontId="77" fillId="0" borderId="0" xfId="0" applyFont="1" applyBorder="1" applyAlignment="1" applyProtection="1">
      <alignment horizontal="center" vertical="center"/>
    </xf>
    <xf numFmtId="0" fontId="72" fillId="0" borderId="0" xfId="0" applyFont="1" applyBorder="1" applyAlignment="1" applyProtection="1">
      <alignment horizontal="right" vertical="center"/>
      <protection locked="0"/>
    </xf>
    <xf numFmtId="2" fontId="72" fillId="0" borderId="0" xfId="0" applyNumberFormat="1" applyFont="1" applyBorder="1" applyAlignment="1" applyProtection="1">
      <alignment horizontal="right" vertical="center"/>
      <protection locked="0"/>
    </xf>
    <xf numFmtId="43" fontId="72" fillId="0" borderId="0" xfId="0" applyNumberFormat="1" applyFont="1" applyBorder="1" applyAlignment="1" applyProtection="1">
      <alignment horizontal="center" vertical="center"/>
    </xf>
    <xf numFmtId="164" fontId="72" fillId="0" borderId="0" xfId="8" applyFont="1" applyBorder="1" applyAlignment="1">
      <alignment horizontal="right" vertical="center"/>
    </xf>
    <xf numFmtId="164" fontId="75" fillId="0" borderId="0" xfId="8" applyFont="1" applyBorder="1" applyAlignment="1">
      <alignment horizontal="right" vertical="center"/>
    </xf>
    <xf numFmtId="164" fontId="72" fillId="0" borderId="0" xfId="8" applyFont="1" applyBorder="1" applyAlignment="1" applyProtection="1">
      <alignment horizontal="right" vertical="center"/>
      <protection locked="0"/>
    </xf>
    <xf numFmtId="4" fontId="75" fillId="0" borderId="0" xfId="8" applyNumberFormat="1" applyFont="1" applyBorder="1" applyAlignment="1" applyProtection="1">
      <alignment horizontal="right" vertical="center"/>
      <protection locked="0"/>
    </xf>
    <xf numFmtId="164" fontId="75" fillId="0" borderId="0" xfId="8" applyFont="1" applyBorder="1" applyAlignment="1" applyProtection="1">
      <alignment horizontal="right" vertical="center"/>
      <protection locked="0"/>
    </xf>
    <xf numFmtId="0" fontId="72" fillId="0" borderId="0" xfId="0" applyFont="1" applyBorder="1" applyAlignment="1">
      <alignment horizontal="center" vertical="center"/>
    </xf>
    <xf numFmtId="0" fontId="72" fillId="0" borderId="0" xfId="0" applyFont="1" applyBorder="1" applyAlignment="1" applyProtection="1">
      <alignment horizontal="center" vertical="center"/>
      <protection locked="0"/>
    </xf>
    <xf numFmtId="2" fontId="72" fillId="0" borderId="0" xfId="0" applyNumberFormat="1" applyFont="1" applyBorder="1" applyAlignment="1" applyProtection="1">
      <alignment horizontal="center" vertical="center"/>
    </xf>
    <xf numFmtId="0" fontId="58" fillId="13" borderId="9" xfId="0" applyNumberFormat="1" applyFont="1" applyFill="1" applyBorder="1" applyAlignment="1" applyProtection="1">
      <alignment horizontal="center" vertical="center"/>
    </xf>
    <xf numFmtId="0" fontId="58" fillId="13" borderId="9" xfId="0" applyNumberFormat="1" applyFont="1" applyFill="1" applyBorder="1" applyAlignment="1" applyProtection="1">
      <alignment horizontal="center" vertical="center" wrapText="1"/>
    </xf>
    <xf numFmtId="0" fontId="77" fillId="13" borderId="0" xfId="0" applyFont="1" applyFill="1" applyBorder="1" applyAlignment="1" applyProtection="1">
      <alignment horizontal="center" vertical="center"/>
    </xf>
    <xf numFmtId="0" fontId="1" fillId="13" borderId="9" xfId="0" applyNumberFormat="1" applyFont="1" applyFill="1" applyBorder="1" applyAlignment="1" applyProtection="1">
      <alignment horizontal="left" vertical="center"/>
    </xf>
    <xf numFmtId="0" fontId="1" fillId="13" borderId="9" xfId="0" applyNumberFormat="1" applyFont="1" applyFill="1" applyBorder="1" applyAlignment="1" applyProtection="1">
      <alignment horizontal="center" vertical="center"/>
    </xf>
    <xf numFmtId="0" fontId="1" fillId="13" borderId="9" xfId="0" applyNumberFormat="1" applyFont="1" applyFill="1" applyBorder="1" applyAlignment="1" applyProtection="1">
      <alignment horizontal="center" vertical="center" wrapText="1"/>
    </xf>
    <xf numFmtId="0" fontId="72" fillId="13" borderId="0" xfId="0" applyFont="1" applyFill="1" applyBorder="1" applyAlignment="1" applyProtection="1">
      <alignment horizontal="center" vertical="center"/>
    </xf>
    <xf numFmtId="0" fontId="74" fillId="13" borderId="9" xfId="0" applyFont="1" applyFill="1" applyBorder="1" applyAlignment="1">
      <alignment horizontal="center" vertical="center" wrapText="1"/>
    </xf>
    <xf numFmtId="0" fontId="5" fillId="13" borderId="0" xfId="0" applyFont="1" applyFill="1" applyAlignment="1" applyProtection="1">
      <alignment vertical="center"/>
    </xf>
    <xf numFmtId="0" fontId="2" fillId="13" borderId="0" xfId="0" applyFont="1" applyFill="1" applyAlignment="1" applyProtection="1">
      <alignment vertical="center"/>
    </xf>
    <xf numFmtId="1" fontId="2" fillId="13" borderId="9" xfId="111" applyNumberFormat="1" applyFont="1" applyFill="1" applyBorder="1" applyAlignment="1" applyProtection="1">
      <alignment horizontal="center" vertical="top" wrapText="1"/>
    </xf>
    <xf numFmtId="0" fontId="72" fillId="13" borderId="9" xfId="0" applyFont="1" applyFill="1" applyBorder="1" applyAlignment="1">
      <alignment horizontal="center" vertical="top" wrapText="1"/>
    </xf>
    <xf numFmtId="0" fontId="72" fillId="13" borderId="9" xfId="109" applyFont="1" applyFill="1" applyBorder="1" applyAlignment="1" applyProtection="1">
      <alignment horizontal="center" vertical="top" wrapText="1"/>
      <protection locked="0"/>
    </xf>
    <xf numFmtId="10" fontId="2" fillId="13" borderId="9" xfId="111" applyNumberFormat="1" applyFont="1" applyFill="1" applyBorder="1" applyAlignment="1" applyProtection="1">
      <alignment horizontal="center" vertical="top" wrapText="1"/>
      <protection locked="0" hidden="1"/>
    </xf>
    <xf numFmtId="0" fontId="72" fillId="13" borderId="9" xfId="0" applyFont="1" applyFill="1" applyBorder="1" applyAlignment="1">
      <alignment vertical="top" wrapText="1"/>
    </xf>
    <xf numFmtId="2" fontId="2" fillId="13" borderId="9" xfId="111" applyNumberFormat="1" applyFont="1" applyFill="1" applyBorder="1" applyAlignment="1" applyProtection="1">
      <alignment horizontal="right" vertical="top" wrapText="1"/>
    </xf>
    <xf numFmtId="0" fontId="72"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8"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0" fontId="3" fillId="13" borderId="9" xfId="0" applyFont="1" applyFill="1" applyBorder="1" applyAlignment="1" applyProtection="1">
      <alignment vertical="center"/>
      <protection locked="0"/>
    </xf>
    <xf numFmtId="0" fontId="3" fillId="13" borderId="9" xfId="0" applyFont="1" applyFill="1" applyBorder="1" applyAlignment="1" applyProtection="1">
      <alignment vertical="center"/>
    </xf>
    <xf numFmtId="0" fontId="1" fillId="13" borderId="9" xfId="0" applyFont="1" applyFill="1" applyBorder="1" applyAlignment="1" applyProtection="1">
      <alignment vertical="center"/>
    </xf>
    <xf numFmtId="0" fontId="75" fillId="13" borderId="9" xfId="0" applyFont="1" applyFill="1" applyBorder="1" applyAlignment="1">
      <alignment horizontal="left" vertical="center"/>
    </xf>
    <xf numFmtId="0" fontId="72" fillId="0" borderId="18" xfId="0" applyFont="1" applyBorder="1" applyAlignment="1">
      <alignment horizontal="center" vertical="top" wrapText="1"/>
    </xf>
    <xf numFmtId="0" fontId="72"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2" fillId="0" borderId="18" xfId="0" applyFont="1" applyBorder="1" applyAlignment="1">
      <alignment vertical="top" wrapText="1"/>
    </xf>
    <xf numFmtId="164" fontId="72" fillId="3" borderId="18" xfId="8" applyFont="1" applyFill="1" applyBorder="1" applyAlignment="1" applyProtection="1">
      <alignment horizontal="right" vertical="top" wrapText="1"/>
      <protection locked="0"/>
    </xf>
    <xf numFmtId="0" fontId="3" fillId="0" borderId="0" xfId="0" applyFont="1" applyBorder="1" applyAlignment="1" applyProtection="1">
      <alignment vertical="center"/>
      <protection locked="0"/>
    </xf>
    <xf numFmtId="0" fontId="3" fillId="0" borderId="0" xfId="0" applyFont="1" applyBorder="1" applyAlignment="1" applyProtection="1">
      <alignment vertical="center"/>
    </xf>
    <xf numFmtId="0" fontId="1" fillId="0" borderId="0" xfId="0" applyFont="1" applyBorder="1" applyAlignment="1" applyProtection="1">
      <alignment vertical="center"/>
    </xf>
    <xf numFmtId="164" fontId="72" fillId="13" borderId="9" xfId="8" applyFont="1" applyFill="1" applyBorder="1" applyAlignment="1" applyProtection="1">
      <alignment horizontal="righ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2" fillId="0" borderId="0" xfId="0" applyFont="1" applyBorder="1" applyAlignment="1" applyProtection="1">
      <alignment horizontal="left" vertical="center"/>
    </xf>
    <xf numFmtId="0" fontId="75" fillId="12" borderId="9" xfId="0" applyFont="1" applyFill="1" applyBorder="1" applyAlignment="1" applyProtection="1">
      <alignment horizontal="center" vertical="center"/>
    </xf>
    <xf numFmtId="0" fontId="75"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5" fillId="0" borderId="0" xfId="0" applyFont="1" applyBorder="1" applyAlignment="1" applyProtection="1">
      <alignment horizontal="left" vertical="center"/>
    </xf>
    <xf numFmtId="1" fontId="75"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75" fillId="10" borderId="18" xfId="0" applyFont="1" applyFill="1" applyBorder="1" applyAlignment="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165" fontId="1" fillId="0" borderId="0" xfId="0" applyNumberFormat="1" applyFont="1" applyFill="1" applyBorder="1" applyAlignment="1" applyProtection="1">
      <alignment horizontal="left" vertical="center"/>
    </xf>
    <xf numFmtId="0" fontId="74" fillId="0" borderId="0" xfId="0" applyFont="1" applyAlignment="1" applyProtection="1">
      <alignment horizontal="left" vertical="center"/>
    </xf>
    <xf numFmtId="0" fontId="74" fillId="9" borderId="0" xfId="109" applyFont="1" applyFill="1" applyBorder="1" applyAlignment="1" applyProtection="1">
      <alignment horizontal="left" vertical="center" wrapText="1"/>
    </xf>
    <xf numFmtId="1" fontId="74" fillId="9" borderId="0" xfId="109" applyNumberFormat="1" applyFont="1" applyFill="1" applyBorder="1" applyAlignment="1" applyProtection="1">
      <alignment horizontal="left" vertical="center" wrapText="1"/>
    </xf>
    <xf numFmtId="0" fontId="74"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Fill="1" applyBorder="1" applyAlignment="1" applyProtection="1">
      <alignment horizontal="left" vertical="center" wrapText="1"/>
      <protection hidden="1"/>
    </xf>
    <xf numFmtId="0" fontId="72" fillId="0" borderId="25" xfId="109" applyFont="1" applyFill="1" applyBorder="1" applyAlignment="1" applyProtection="1">
      <alignment horizontal="left" vertical="center" wrapText="1"/>
      <protection hidden="1"/>
    </xf>
    <xf numFmtId="1" fontId="72" fillId="0" borderId="24" xfId="109" applyNumberFormat="1" applyFont="1" applyFill="1" applyBorder="1" applyAlignment="1" applyProtection="1">
      <alignment horizontal="left" vertical="center" wrapText="1"/>
      <protection hidden="1"/>
    </xf>
    <xf numFmtId="0" fontId="72" fillId="0" borderId="16" xfId="0" applyFont="1" applyBorder="1" applyAlignment="1">
      <alignment horizontal="left" vertical="top" wrapText="1"/>
    </xf>
    <xf numFmtId="0" fontId="72" fillId="0" borderId="0" xfId="0" applyFont="1" applyAlignment="1">
      <alignment horizontal="left" vertical="top" wrapText="1"/>
    </xf>
    <xf numFmtId="0" fontId="72" fillId="9" borderId="0" xfId="109" applyFont="1" applyFill="1" applyBorder="1" applyAlignment="1" applyProtection="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1"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Fill="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4">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9145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117786" y="285750"/>
          <a:ext cx="0" cy="189683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056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6058AC7-F035-4E0D-BAC0-5892A6BE1C8D}" protected="1">
  <header guid="{56058AC7-F035-4E0D-BAC0-5892A6BE1C8D}" dateTime="2022-04-13T15:34:56" maxSheetId="23" userName="Ankit Vaishnav {Ankit Vaishnav}"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6058AC7-F035-4E0D-BAC0-5892A6BE1C8D}" name="Ankit Vaishnav {Ankit Vaishnav}" id="-1265540586" dateTime="2022-04-13T15:34:5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drawing" Target="../drawings/drawing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drawing" Target="../drawings/drawing3.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drawing" Target="../drawings/drawing4.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0" Type="http://schemas.openxmlformats.org/officeDocument/2006/relationships/printerSettings" Target="../printerSettings/printerSettings54.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5" Type="http://schemas.openxmlformats.org/officeDocument/2006/relationships/printerSettings" Target="../printerSettings/printerSettings60.bin"/><Relationship Id="rId10" Type="http://schemas.openxmlformats.org/officeDocument/2006/relationships/printerSettings" Target="../printerSettings/printerSettings65.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5.bin"/><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11" Type="http://schemas.openxmlformats.org/officeDocument/2006/relationships/printerSettings" Target="../printerSettings/printerSettings88.bin"/><Relationship Id="rId5" Type="http://schemas.openxmlformats.org/officeDocument/2006/relationships/printerSettings" Target="../printerSettings/printerSettings82.bin"/><Relationship Id="rId10" Type="http://schemas.openxmlformats.org/officeDocument/2006/relationships/printerSettings" Target="../printerSettings/printerSettings87.bin"/><Relationship Id="rId4" Type="http://schemas.openxmlformats.org/officeDocument/2006/relationships/printerSettings" Target="../printerSettings/printerSettings81.bin"/><Relationship Id="rId9" Type="http://schemas.openxmlformats.org/officeDocument/2006/relationships/printerSettings" Target="../printerSettings/printerSettings8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12" Type="http://schemas.openxmlformats.org/officeDocument/2006/relationships/drawing" Target="../drawings/drawing5.xml"/><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6.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drawing" Target="../drawings/drawing7.xml"/><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drawing" Target="../drawings/drawing8.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drawing" Target="../drawings/drawing9.xml"/><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49.bin"/><Relationship Id="rId3" Type="http://schemas.openxmlformats.org/officeDocument/2006/relationships/printerSettings" Target="../printerSettings/printerSettings144.bin"/><Relationship Id="rId7" Type="http://schemas.openxmlformats.org/officeDocument/2006/relationships/printerSettings" Target="../printerSettings/printerSettings148.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5" Type="http://schemas.openxmlformats.org/officeDocument/2006/relationships/printerSettings" Target="../printerSettings/printerSettings146.bin"/><Relationship Id="rId10" Type="http://schemas.openxmlformats.org/officeDocument/2006/relationships/printerSettings" Target="../printerSettings/printerSettings151.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12" Type="http://schemas.openxmlformats.org/officeDocument/2006/relationships/drawing" Target="../drawings/drawing10.xml"/><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0" Type="http://schemas.openxmlformats.org/officeDocument/2006/relationships/printerSettings" Target="../printerSettings/printerSettings173.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drawing" Target="../drawings/drawing11.xml"/><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93.bin"/><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drawing" Target="../drawings/drawing12.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04.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drawing" Target="../drawings/drawing13.xml"/><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10.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5" Type="http://schemas.openxmlformats.org/officeDocument/2006/relationships/printerSettings" Target="../printerSettings/printerSettings212.bin"/><Relationship Id="rId4" Type="http://schemas.openxmlformats.org/officeDocument/2006/relationships/printerSettings" Target="../printerSettings/printerSettings21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5" Type="http://schemas.openxmlformats.org/officeDocument/2006/relationships/printerSettings" Target="../printerSettings/printerSettings217.bin"/><Relationship Id="rId4" Type="http://schemas.openxmlformats.org/officeDocument/2006/relationships/printerSettings" Target="../printerSettings/printerSettings21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25.bin"/><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5" Type="http://schemas.openxmlformats.org/officeDocument/2006/relationships/printerSettings" Target="../printerSettings/printerSettings222.bin"/><Relationship Id="rId4" Type="http://schemas.openxmlformats.org/officeDocument/2006/relationships/printerSettings" Target="../printerSettings/printerSettings2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8" sqref="B8"/>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24.5" customHeight="1">
      <c r="A1" s="31" t="s">
        <v>41</v>
      </c>
      <c r="B1" s="32" t="s">
        <v>546</v>
      </c>
      <c r="C1" s="33"/>
      <c r="D1" s="33"/>
      <c r="E1" s="33"/>
      <c r="F1" s="33"/>
      <c r="G1" s="33"/>
      <c r="H1" s="33"/>
    </row>
    <row r="2" spans="1:9">
      <c r="B2" s="35"/>
      <c r="I2" s="34" t="s">
        <v>264</v>
      </c>
    </row>
    <row r="3" spans="1:9">
      <c r="A3" s="34" t="s">
        <v>42</v>
      </c>
      <c r="B3" s="405" t="s">
        <v>547</v>
      </c>
      <c r="I3" s="34" t="s">
        <v>265</v>
      </c>
    </row>
    <row r="5" spans="1:9">
      <c r="A5" s="34" t="s">
        <v>43</v>
      </c>
      <c r="B5" s="440" t="s">
        <v>548</v>
      </c>
      <c r="C5" s="33"/>
      <c r="D5" s="33"/>
      <c r="E5" s="33"/>
      <c r="F5" s="33"/>
      <c r="G5" s="33"/>
      <c r="H5" s="33"/>
    </row>
  </sheetData>
  <sheetProtection selectLockedCells="1" selectUnlockedCells="1"/>
  <customSheetViews>
    <customSheetView guid="{3FCD02EB-1C44-4646-B069-2B9945E67B1F}" hiddenColumns="1" state="hidden">
      <selection activeCell="B8" sqref="B8"/>
      <pageMargins left="0.75" right="0.75" top="1" bottom="1" header="0.5" footer="0.5"/>
      <pageSetup orientation="portrait" r:id="rId1"/>
      <headerFooter alignWithMargins="0"/>
    </customSheetView>
    <customSheetView guid="{F1B559AA-B9AD-4E4C-B94A-ECBE5878008B}" hiddenColumns="1" state="hidden">
      <selection activeCell="B1" sqref="B1"/>
      <pageMargins left="0.75" right="0.75" top="1" bottom="1" header="0.5" footer="0.5"/>
      <pageSetup orientation="portrait" r:id="rId2"/>
      <headerFooter alignWithMargins="0"/>
    </customSheetView>
    <customSheetView guid="{755190E0-7BE9-48F9-BB5F-DF8E25D6736A}" hiddenColumns="1" state="hidden">
      <selection activeCell="B20" sqref="B20"/>
      <pageMargins left="0.75" right="0.75" top="1" bottom="1" header="0.5" footer="0.5"/>
      <pageSetup orientation="portrait" r:id="rId3"/>
      <headerFooter alignWithMargins="0"/>
    </customSheetView>
    <customSheetView guid="{CCA37BAE-906F-43D5-9FD9-B13563E4B9D7}" hiddenColumns="1" state="hidden">
      <selection activeCell="B14" sqref="B14"/>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s>
  <pageMargins left="0.75" right="0.7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95"/>
      <c r="C1" s="796"/>
      <c r="D1" s="796"/>
      <c r="E1" s="797"/>
      <c r="F1" s="37"/>
      <c r="G1" s="38"/>
      <c r="H1" s="39"/>
      <c r="I1" s="39"/>
      <c r="J1" s="40"/>
    </row>
    <row r="2" spans="1:10" ht="91.5" customHeight="1">
      <c r="A2" s="798" t="s">
        <v>44</v>
      </c>
      <c r="B2" s="801" t="str">
        <f>Basic!B1</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C2" s="802"/>
      <c r="D2" s="802"/>
      <c r="E2" s="803"/>
      <c r="F2" s="804" t="str">
        <f>Basic!B3</f>
        <v>TW02</v>
      </c>
      <c r="G2" s="38"/>
      <c r="H2" s="39"/>
      <c r="I2" s="39"/>
      <c r="J2" s="40"/>
    </row>
    <row r="3" spans="1:10" ht="23.25" customHeight="1">
      <c r="A3" s="799"/>
      <c r="B3" s="807" t="str">
        <f>Basic!B5</f>
        <v xml:space="preserve">SPEC. NO.: 5002002222/TOWER/DOM/A02-CC CS -3	</v>
      </c>
      <c r="C3" s="808"/>
      <c r="D3" s="808"/>
      <c r="E3" s="809"/>
      <c r="F3" s="805"/>
      <c r="G3" s="38"/>
      <c r="H3" s="39"/>
      <c r="I3" s="39"/>
      <c r="J3" s="40"/>
    </row>
    <row r="4" spans="1:10" ht="39.950000000000003" customHeight="1">
      <c r="A4" s="799"/>
      <c r="B4" s="42">
        <v>1</v>
      </c>
      <c r="C4" s="810" t="s">
        <v>45</v>
      </c>
      <c r="D4" s="810"/>
      <c r="E4" s="811"/>
      <c r="F4" s="805"/>
      <c r="G4" s="43"/>
      <c r="H4" s="44" t="s">
        <v>46</v>
      </c>
      <c r="I4" s="39"/>
      <c r="J4" s="40"/>
    </row>
    <row r="5" spans="1:10" ht="30" customHeight="1">
      <c r="A5" s="799"/>
      <c r="B5" s="42">
        <v>2</v>
      </c>
      <c r="C5" s="810" t="s">
        <v>47</v>
      </c>
      <c r="D5" s="810"/>
      <c r="E5" s="811"/>
      <c r="F5" s="805"/>
      <c r="G5" s="38"/>
      <c r="H5" s="39"/>
      <c r="I5" s="39"/>
      <c r="J5" s="40"/>
    </row>
    <row r="6" spans="1:10" s="45" customFormat="1" ht="30" customHeight="1">
      <c r="A6" s="799"/>
      <c r="B6" s="42">
        <v>3</v>
      </c>
      <c r="C6" s="810" t="s">
        <v>48</v>
      </c>
      <c r="D6" s="810"/>
      <c r="E6" s="811"/>
      <c r="F6" s="805"/>
      <c r="G6" s="38"/>
      <c r="H6" s="39"/>
      <c r="I6" s="39"/>
      <c r="J6" s="39"/>
    </row>
    <row r="7" spans="1:10" ht="52.5" hidden="1" customHeight="1">
      <c r="A7" s="799"/>
      <c r="B7" s="42">
        <v>4</v>
      </c>
      <c r="C7" s="810" t="s">
        <v>49</v>
      </c>
      <c r="D7" s="810"/>
      <c r="E7" s="811"/>
      <c r="F7" s="805"/>
      <c r="G7" s="38"/>
      <c r="H7" s="39"/>
      <c r="I7" s="39"/>
      <c r="J7" s="40"/>
    </row>
    <row r="8" spans="1:10" ht="9.75" customHeight="1">
      <c r="A8" s="799"/>
      <c r="B8" s="46"/>
      <c r="C8" s="47"/>
      <c r="D8" s="47"/>
      <c r="E8" s="48"/>
      <c r="F8" s="805"/>
      <c r="G8" s="38"/>
      <c r="H8" s="39"/>
      <c r="I8" s="39"/>
      <c r="J8" s="40"/>
    </row>
    <row r="9" spans="1:10" ht="23.25" customHeight="1">
      <c r="A9" s="799"/>
      <c r="B9" s="812"/>
      <c r="C9" s="813"/>
      <c r="D9" s="813"/>
      <c r="E9" s="814"/>
      <c r="F9" s="805"/>
      <c r="G9" s="38"/>
      <c r="H9" s="39"/>
      <c r="I9" s="39"/>
      <c r="J9" s="40"/>
    </row>
    <row r="10" spans="1:10" ht="10.5" customHeight="1">
      <c r="A10" s="799"/>
      <c r="B10" s="49"/>
      <c r="C10" s="50"/>
      <c r="D10" s="50"/>
      <c r="E10" s="51"/>
      <c r="F10" s="805"/>
      <c r="G10" s="38"/>
      <c r="H10" s="39"/>
      <c r="I10" s="39"/>
      <c r="J10" s="40"/>
    </row>
    <row r="11" spans="1:10" ht="24" customHeight="1">
      <c r="A11" s="799"/>
      <c r="B11" s="815" t="s">
        <v>50</v>
      </c>
      <c r="C11" s="816"/>
      <c r="D11" s="816"/>
      <c r="E11" s="52"/>
      <c r="F11" s="805"/>
    </row>
    <row r="12" spans="1:10" ht="15.95" customHeight="1">
      <c r="A12" s="800"/>
      <c r="B12" s="817" t="s">
        <v>51</v>
      </c>
      <c r="C12" s="818"/>
      <c r="D12" s="818"/>
      <c r="E12" s="53"/>
      <c r="F12" s="806"/>
      <c r="G12" s="38"/>
      <c r="H12" s="39"/>
      <c r="I12" s="39"/>
      <c r="J12" s="40"/>
    </row>
    <row r="13" spans="1:10" ht="24" customHeight="1">
      <c r="A13" s="789"/>
      <c r="B13" s="790" t="s">
        <v>52</v>
      </c>
      <c r="C13" s="791"/>
      <c r="D13" s="791"/>
      <c r="E13" s="52"/>
      <c r="F13" s="792"/>
      <c r="G13" s="54"/>
      <c r="H13" s="54"/>
      <c r="I13" s="54"/>
      <c r="J13" s="54"/>
    </row>
    <row r="14" spans="1:10" ht="15.95" customHeight="1">
      <c r="A14" s="789"/>
      <c r="B14" s="793" t="s">
        <v>53</v>
      </c>
      <c r="C14" s="794"/>
      <c r="D14" s="794"/>
      <c r="E14" s="55"/>
      <c r="F14" s="792"/>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23" t="s">
        <v>348</v>
      </c>
      <c r="B1" s="823"/>
      <c r="C1" s="823"/>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21" t="s">
        <v>70</v>
      </c>
      <c r="C12" s="821"/>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21" t="s">
        <v>72</v>
      </c>
      <c r="C14" s="821"/>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21" t="s">
        <v>80</v>
      </c>
      <c r="C21" s="821"/>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21" t="s">
        <v>86</v>
      </c>
      <c r="C27" s="821"/>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21" t="s">
        <v>87</v>
      </c>
      <c r="C30" s="821"/>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21" t="s">
        <v>88</v>
      </c>
      <c r="C33" s="821"/>
      <c r="D33" s="71"/>
    </row>
    <row r="34" spans="2:11" ht="18" customHeight="1">
      <c r="B34" s="73" t="s">
        <v>73</v>
      </c>
      <c r="C34" s="70" t="s">
        <v>89</v>
      </c>
      <c r="D34" s="67"/>
    </row>
    <row r="35" spans="2:11" ht="18" customHeight="1">
      <c r="B35" s="821" t="s">
        <v>90</v>
      </c>
      <c r="C35" s="821"/>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21" t="s">
        <v>96</v>
      </c>
      <c r="C41" s="821"/>
    </row>
    <row r="42" spans="2:11" ht="38.1" customHeight="1">
      <c r="B42" s="73" t="s">
        <v>73</v>
      </c>
      <c r="C42" s="70" t="s">
        <v>97</v>
      </c>
    </row>
    <row r="43" spans="2:11" ht="18" customHeight="1">
      <c r="B43" s="73" t="s">
        <v>73</v>
      </c>
      <c r="C43" s="76" t="s">
        <v>98</v>
      </c>
    </row>
    <row r="44" spans="2:11" ht="18" customHeight="1">
      <c r="B44" s="821" t="s">
        <v>99</v>
      </c>
      <c r="C44" s="821"/>
    </row>
    <row r="45" spans="2:11" ht="38.1" customHeight="1">
      <c r="B45" s="73" t="s">
        <v>73</v>
      </c>
      <c r="C45" s="70" t="s">
        <v>100</v>
      </c>
    </row>
    <row r="46" spans="2:11" ht="18" customHeight="1">
      <c r="B46" s="73" t="s">
        <v>73</v>
      </c>
      <c r="C46" s="76" t="s">
        <v>98</v>
      </c>
    </row>
    <row r="47" spans="2:11" ht="18" customHeight="1">
      <c r="B47" s="821" t="s">
        <v>101</v>
      </c>
      <c r="C47" s="821" t="s">
        <v>102</v>
      </c>
    </row>
    <row r="48" spans="2:11" ht="48" customHeight="1">
      <c r="B48" s="73" t="s">
        <v>73</v>
      </c>
      <c r="C48" s="70" t="s">
        <v>103</v>
      </c>
    </row>
    <row r="49" spans="1:11" ht="18" customHeight="1">
      <c r="B49" s="73" t="s">
        <v>73</v>
      </c>
      <c r="C49" s="76" t="s">
        <v>98</v>
      </c>
    </row>
    <row r="50" spans="1:11" ht="18" customHeight="1">
      <c r="B50" s="821" t="s">
        <v>104</v>
      </c>
      <c r="C50" s="821"/>
    </row>
    <row r="51" spans="1:11" ht="38.1" customHeight="1">
      <c r="B51" s="73" t="s">
        <v>73</v>
      </c>
      <c r="C51" s="70" t="s">
        <v>105</v>
      </c>
    </row>
    <row r="52" spans="1:11" ht="38.1" customHeight="1">
      <c r="B52" s="73" t="s">
        <v>73</v>
      </c>
      <c r="C52" s="70" t="s">
        <v>106</v>
      </c>
    </row>
    <row r="53" spans="1:11" ht="18" customHeight="1">
      <c r="B53" s="821" t="s">
        <v>107</v>
      </c>
      <c r="C53" s="821"/>
    </row>
    <row r="54" spans="1:11" ht="18" customHeight="1">
      <c r="B54" s="73" t="s">
        <v>73</v>
      </c>
      <c r="C54" s="77" t="s">
        <v>108</v>
      </c>
    </row>
    <row r="55" spans="1:11" ht="18" customHeight="1">
      <c r="B55" s="73" t="s">
        <v>73</v>
      </c>
      <c r="C55" s="77" t="s">
        <v>109</v>
      </c>
    </row>
    <row r="56" spans="1:11" ht="18" customHeight="1">
      <c r="B56" s="821" t="s">
        <v>110</v>
      </c>
      <c r="C56" s="821"/>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22"/>
      <c r="B62" s="822"/>
      <c r="C62" s="822"/>
      <c r="D62" s="79"/>
    </row>
    <row r="63" spans="1:11" ht="18" customHeight="1">
      <c r="A63" s="819" t="s">
        <v>115</v>
      </c>
      <c r="B63" s="819"/>
      <c r="C63" s="819"/>
      <c r="D63" s="79"/>
    </row>
    <row r="64" spans="1:11" ht="36" customHeight="1">
      <c r="A64" s="820" t="s">
        <v>116</v>
      </c>
      <c r="B64" s="820"/>
      <c r="C64" s="820"/>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1"/>
  <headerFooter alignWithMargins="0">
    <oddFooter>&amp;RPage &amp;P of &amp;N</oddFooter>
  </headerFooter>
  <rowBreaks count="1" manualBreakCount="1">
    <brk id="29" max="2" man="1"/>
  </rowBreaks>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tabSelected="1" view="pageBreakPreview" zoomScaleSheetLayoutView="100" workbookViewId="0">
      <selection activeCell="F27" sqref="F27"/>
    </sheetView>
  </sheetViews>
  <sheetFormatPr defaultRowHeight="15.75"/>
  <cols>
    <col min="1" max="1" width="3.7109375" style="547" customWidth="1"/>
    <col min="2" max="2" width="33" style="544" customWidth="1"/>
    <col min="3" max="3" width="11.7109375" style="544" customWidth="1"/>
    <col min="4" max="5" width="6.42578125" style="544" customWidth="1"/>
    <col min="6" max="6" width="6.42578125" style="547" customWidth="1"/>
    <col min="7" max="7" width="39"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38" customHeight="1">
      <c r="B1" s="827"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C1" s="827"/>
      <c r="D1" s="827"/>
      <c r="E1" s="827"/>
      <c r="F1" s="827"/>
      <c r="G1" s="827"/>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828" t="str">
        <f>Cover!B3</f>
        <v xml:space="preserve">SPEC. NO.: 5002002222/TOWER/DOM/A02-CC CS -3	</v>
      </c>
      <c r="C2" s="828"/>
      <c r="D2" s="828"/>
      <c r="E2" s="828"/>
      <c r="F2" s="828"/>
      <c r="G2" s="828"/>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829" t="s">
        <v>120</v>
      </c>
      <c r="C4" s="829"/>
      <c r="D4" s="829"/>
      <c r="E4" s="829"/>
      <c r="F4" s="829"/>
      <c r="G4" s="829"/>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834" t="s">
        <v>351</v>
      </c>
      <c r="C6" s="834"/>
      <c r="D6" s="830"/>
      <c r="E6" s="830"/>
      <c r="F6" s="830"/>
      <c r="G6" s="830"/>
      <c r="H6" s="552"/>
      <c r="I6" s="552"/>
      <c r="J6" s="552"/>
      <c r="K6" s="574">
        <f>IF(D6="Sole Bidder", 1,2)</f>
        <v>2</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831"/>
      <c r="E7" s="832"/>
      <c r="F7" s="832"/>
      <c r="G7" s="833"/>
      <c r="AA7" s="549"/>
      <c r="AB7" s="549"/>
      <c r="AC7" s="549"/>
    </row>
    <row r="8" spans="1:29" ht="19.5" customHeight="1">
      <c r="B8" s="557"/>
      <c r="C8" s="557"/>
      <c r="D8" s="552"/>
    </row>
    <row r="9" spans="1:29" ht="20.100000000000001" customHeight="1">
      <c r="B9" s="558" t="str">
        <f>IF(D6= "Sole Bidder", "Name of Sole Bidder", "Name of Lead Partner")</f>
        <v>Name of Lead Partner</v>
      </c>
      <c r="C9" s="559"/>
      <c r="D9" s="824"/>
      <c r="E9" s="825"/>
      <c r="F9" s="825"/>
      <c r="G9" s="826"/>
    </row>
    <row r="10" spans="1:29" ht="20.100000000000001" customHeight="1">
      <c r="B10" s="560" t="str">
        <f>IF(D6= "Sole Bidder", "Address of Sole Bidder", "Address of Lead Partner")</f>
        <v>Address of Lead Partner</v>
      </c>
      <c r="C10" s="561"/>
      <c r="D10" s="824"/>
      <c r="E10" s="825"/>
      <c r="F10" s="825"/>
      <c r="G10" s="826"/>
    </row>
    <row r="11" spans="1:29" ht="20.100000000000001" customHeight="1">
      <c r="B11" s="562"/>
      <c r="C11" s="563"/>
      <c r="D11" s="824"/>
      <c r="E11" s="825"/>
      <c r="F11" s="825"/>
      <c r="G11" s="826"/>
    </row>
    <row r="12" spans="1:29" ht="20.100000000000001" customHeight="1">
      <c r="B12" s="564"/>
      <c r="C12" s="565"/>
      <c r="D12" s="824"/>
      <c r="E12" s="825"/>
      <c r="F12" s="825"/>
      <c r="G12" s="826"/>
    </row>
    <row r="13" spans="1:29" ht="20.100000000000001" customHeight="1"/>
    <row r="14" spans="1:29" ht="20.100000000000001" customHeight="1">
      <c r="B14" s="558" t="str">
        <f>IF(D6="JV (Joint Venture)", "Name of other Partner","Name of other Partner - 1")</f>
        <v>Name of other Partner - 1</v>
      </c>
      <c r="C14" s="559"/>
      <c r="D14" s="824"/>
      <c r="E14" s="825"/>
      <c r="F14" s="825"/>
      <c r="G14" s="826"/>
    </row>
    <row r="15" spans="1:29" ht="20.100000000000001" customHeight="1">
      <c r="B15" s="560" t="str">
        <f>IF(D6="JV (Joint Venture)", "Address of other Partner","Address of other Partner - 1")</f>
        <v>Address of other Partner - 1</v>
      </c>
      <c r="C15" s="561"/>
      <c r="D15" s="838"/>
      <c r="E15" s="839"/>
      <c r="F15" s="839"/>
      <c r="G15" s="840"/>
    </row>
    <row r="16" spans="1:29" ht="20.100000000000001" customHeight="1">
      <c r="B16" s="562"/>
      <c r="C16" s="563"/>
      <c r="D16" s="838"/>
      <c r="E16" s="839"/>
      <c r="F16" s="839"/>
      <c r="G16" s="840"/>
    </row>
    <row r="17" spans="2:8" ht="20.100000000000001" customHeight="1">
      <c r="B17" s="564"/>
      <c r="C17" s="565"/>
      <c r="D17" s="838"/>
      <c r="E17" s="839"/>
      <c r="F17" s="839"/>
      <c r="G17" s="840"/>
    </row>
    <row r="18" spans="2:8" ht="20.100000000000001" customHeight="1"/>
    <row r="19" spans="2:8" ht="20.100000000000001" hidden="1" customHeight="1">
      <c r="B19" s="558" t="s">
        <v>122</v>
      </c>
      <c r="C19" s="559"/>
      <c r="D19" s="824" t="s">
        <v>121</v>
      </c>
      <c r="E19" s="825"/>
      <c r="F19" s="825"/>
      <c r="G19" s="826"/>
    </row>
    <row r="20" spans="2:8" ht="20.100000000000001" hidden="1" customHeight="1">
      <c r="B20" s="560" t="s">
        <v>123</v>
      </c>
      <c r="C20" s="561"/>
      <c r="D20" s="824" t="s">
        <v>121</v>
      </c>
      <c r="E20" s="825"/>
      <c r="F20" s="825"/>
      <c r="G20" s="826"/>
    </row>
    <row r="21" spans="2:8" ht="20.100000000000001" hidden="1" customHeight="1">
      <c r="B21" s="562"/>
      <c r="C21" s="563"/>
      <c r="D21" s="824" t="s">
        <v>121</v>
      </c>
      <c r="E21" s="825"/>
      <c r="F21" s="825"/>
      <c r="G21" s="826"/>
    </row>
    <row r="22" spans="2:8" ht="20.100000000000001" hidden="1" customHeight="1">
      <c r="B22" s="564"/>
      <c r="C22" s="565"/>
      <c r="D22" s="824" t="s">
        <v>121</v>
      </c>
      <c r="E22" s="825"/>
      <c r="F22" s="825"/>
      <c r="G22" s="826"/>
    </row>
    <row r="23" spans="2:8" ht="20.100000000000001" customHeight="1">
      <c r="B23" s="566"/>
      <c r="C23" s="566"/>
    </row>
    <row r="24" spans="2:8" ht="21" customHeight="1">
      <c r="B24" s="567" t="s">
        <v>124</v>
      </c>
      <c r="C24" s="568"/>
      <c r="D24" s="835"/>
      <c r="E24" s="836"/>
      <c r="F24" s="836"/>
      <c r="G24" s="837"/>
    </row>
    <row r="25" spans="2:8" ht="21" customHeight="1">
      <c r="B25" s="567" t="s">
        <v>125</v>
      </c>
      <c r="C25" s="568"/>
      <c r="D25" s="824"/>
      <c r="E25" s="841"/>
      <c r="F25" s="841"/>
      <c r="G25" s="842"/>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824"/>
      <c r="E28" s="841"/>
      <c r="F28" s="841"/>
      <c r="G28" s="842"/>
    </row>
    <row r="29" spans="2:8">
      <c r="E29" s="547"/>
    </row>
  </sheetData>
  <sheetProtection algorithmName="SHA-512" hashValue="K/GQuyuo/sf/CPsjkTcwYrOYjP9ESRBk7v1H7q5dZtxTzWsnOdj4AzglyJaWwFNJTmsnU+SDmPTVH4itM1YBGw==" saltValue="CG2ARnJ4HAuBzPcPcAv9qA==" spinCount="100000" sheet="1" formatColumns="0" formatRows="0" selectLockedCells="1"/>
  <customSheetViews>
    <customSheetView guid="{3FCD02EB-1C44-4646-B069-2B9945E67B1F}"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2"/>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3" priority="3" stopIfTrue="1">
      <formula>$AA$6&lt;2</formula>
    </cfRule>
  </conditionalFormatting>
  <conditionalFormatting sqref="B14:C17">
    <cfRule type="expression" dxfId="12" priority="4" stopIfTrue="1">
      <formula>$AA$6&lt;1</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"2022,2023"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1"/>
  <headerFooter alignWithMargins="0"/>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28"/>
  <sheetViews>
    <sheetView view="pageBreakPreview" topLeftCell="A4" zoomScale="70" zoomScaleNormal="92" zoomScaleSheetLayoutView="70" workbookViewId="0">
      <selection activeCell="M18" sqref="M18"/>
    </sheetView>
  </sheetViews>
  <sheetFormatPr defaultRowHeight="15.75"/>
  <cols>
    <col min="1" max="1" width="4.7109375" style="526" customWidth="1"/>
    <col min="2" max="2" width="18.7109375" style="526" customWidth="1"/>
    <col min="3" max="3" width="8.5703125" style="526" customWidth="1"/>
    <col min="4" max="4" width="24.85546875" style="528" customWidth="1"/>
    <col min="5" max="5" width="14.42578125" style="526" customWidth="1"/>
    <col min="6" max="6" width="13" style="526" customWidth="1"/>
    <col min="7" max="7" width="17.5703125" style="526" customWidth="1"/>
    <col min="8" max="8" width="12.42578125" style="526" customWidth="1"/>
    <col min="9" max="9" width="17.5703125" style="526" customWidth="1"/>
    <col min="10" max="10" width="61.140625" style="528" customWidth="1"/>
    <col min="11" max="11" width="7.1406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2" width="9.140625" style="526" hidden="1" customWidth="1"/>
    <col min="23" max="37" width="9.140625" style="526" customWidth="1"/>
    <col min="38" max="38" width="0.28515625" style="526" customWidth="1"/>
    <col min="39" max="44" width="9.140625" style="526" customWidth="1"/>
    <col min="45" max="16384" width="9.140625" style="526"/>
  </cols>
  <sheetData>
    <row r="1" spans="1:256" ht="22.5" customHeight="1">
      <c r="A1" s="732" t="str">
        <f>Basic!B5</f>
        <v xml:space="preserve">SPEC. NO.: 5002002222/TOWER/DOM/A02-CC CS -3	</v>
      </c>
      <c r="B1" s="733"/>
      <c r="C1" s="733"/>
      <c r="D1" s="734"/>
      <c r="E1" s="733"/>
      <c r="F1" s="733"/>
      <c r="G1" s="733"/>
      <c r="H1" s="733"/>
      <c r="I1" s="733"/>
      <c r="J1" s="352"/>
      <c r="K1" s="733"/>
      <c r="L1" s="733"/>
      <c r="M1" s="733"/>
      <c r="N1" s="733" t="s">
        <v>475</v>
      </c>
    </row>
    <row r="2" spans="1:256">
      <c r="A2" s="4"/>
      <c r="B2" s="4"/>
      <c r="C2" s="4"/>
      <c r="D2" s="352"/>
      <c r="E2" s="4"/>
      <c r="F2" s="4"/>
      <c r="G2" s="4"/>
      <c r="H2" s="4"/>
      <c r="I2" s="4"/>
      <c r="J2" s="352"/>
      <c r="K2" s="4"/>
      <c r="L2" s="4"/>
      <c r="M2" s="4"/>
      <c r="N2" s="4"/>
    </row>
    <row r="3" spans="1:256" ht="88.5" customHeight="1">
      <c r="A3" s="843"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43"/>
      <c r="C3" s="843"/>
      <c r="D3" s="843"/>
      <c r="E3" s="843"/>
      <c r="F3" s="843"/>
      <c r="G3" s="843"/>
      <c r="H3" s="843"/>
      <c r="I3" s="843"/>
      <c r="J3" s="843"/>
      <c r="K3" s="843"/>
      <c r="L3" s="843"/>
      <c r="M3" s="843"/>
      <c r="N3" s="843"/>
    </row>
    <row r="4" spans="1:256" ht="16.5">
      <c r="A4" s="844" t="s">
        <v>0</v>
      </c>
      <c r="B4" s="844"/>
      <c r="C4" s="844"/>
      <c r="D4" s="844"/>
      <c r="E4" s="844"/>
      <c r="F4" s="844"/>
      <c r="G4" s="844"/>
      <c r="H4" s="844"/>
      <c r="I4" s="844"/>
      <c r="J4" s="844"/>
      <c r="K4" s="844"/>
      <c r="L4" s="844"/>
      <c r="M4" s="844"/>
      <c r="N4" s="844"/>
    </row>
    <row r="5" spans="1:256" s="736" customFormat="1" ht="27" customHeight="1">
      <c r="A5" s="735"/>
      <c r="B5" s="735"/>
      <c r="C5" s="735"/>
      <c r="D5" s="735"/>
      <c r="E5" s="735"/>
      <c r="F5" s="735"/>
      <c r="G5" s="735"/>
      <c r="H5" s="735"/>
      <c r="I5" s="735"/>
      <c r="J5" s="735"/>
      <c r="K5" s="735"/>
      <c r="L5" s="735"/>
      <c r="M5" s="735"/>
      <c r="N5" s="735"/>
    </row>
    <row r="6" spans="1:256" ht="23.25" customHeight="1">
      <c r="A6" s="845" t="s">
        <v>350</v>
      </c>
      <c r="B6" s="845"/>
      <c r="C6" s="4"/>
      <c r="D6" s="352"/>
      <c r="E6" s="4"/>
      <c r="F6" s="4"/>
      <c r="G6" s="4"/>
      <c r="H6" s="4"/>
      <c r="I6" s="4"/>
      <c r="J6" s="352"/>
      <c r="K6" s="4"/>
      <c r="L6" s="4"/>
      <c r="M6" s="4"/>
      <c r="N6" s="4"/>
    </row>
    <row r="7" spans="1:256" ht="24" customHeight="1">
      <c r="A7" s="850" t="str">
        <f>IF(Z7=1,Z8,"JOINT VENTURE OF "&amp;Z8&amp;" &amp; "&amp;Z9)</f>
        <v>JOINT VENTURE OF 0 &amp; 0</v>
      </c>
      <c r="B7" s="850"/>
      <c r="C7" s="850"/>
      <c r="D7" s="850"/>
      <c r="E7" s="850"/>
      <c r="F7" s="850"/>
      <c r="G7" s="850"/>
      <c r="H7" s="850"/>
      <c r="I7" s="850"/>
      <c r="J7" s="737"/>
      <c r="K7" s="450" t="s">
        <v>1</v>
      </c>
      <c r="L7" s="738"/>
      <c r="N7" s="4"/>
      <c r="Z7" s="526">
        <f>'Names of Bidder'!K6</f>
        <v>2</v>
      </c>
    </row>
    <row r="8" spans="1:256" ht="24" customHeight="1">
      <c r="A8" s="846" t="str">
        <f>"Bidder’s Name and Address  (" &amp; MID('Names of Bidder'!B9,9, 20) &amp; ") :"</f>
        <v>Bidder’s Name and Address  (Lead Partner) :</v>
      </c>
      <c r="B8" s="846"/>
      <c r="C8" s="846"/>
      <c r="D8" s="846"/>
      <c r="E8" s="846"/>
      <c r="F8" s="846"/>
      <c r="G8" s="846"/>
      <c r="H8" s="531"/>
      <c r="I8" s="531"/>
      <c r="J8" s="531"/>
      <c r="K8" s="451" t="s">
        <v>2</v>
      </c>
      <c r="L8" s="531"/>
      <c r="N8" s="4"/>
      <c r="U8" s="739"/>
      <c r="Z8" s="852">
        <f>'Names of Bidder'!D9</f>
        <v>0</v>
      </c>
      <c r="AA8" s="852"/>
      <c r="AB8" s="852"/>
      <c r="AC8" s="852"/>
      <c r="AD8" s="852"/>
      <c r="AE8" s="852"/>
      <c r="AF8" s="852"/>
      <c r="AG8" s="852"/>
      <c r="AH8" s="852"/>
      <c r="AI8" s="852"/>
      <c r="AJ8" s="852"/>
      <c r="AK8" s="852"/>
      <c r="AL8" s="852"/>
    </row>
    <row r="9" spans="1:256" ht="24" customHeight="1">
      <c r="A9" s="740" t="s">
        <v>12</v>
      </c>
      <c r="B9" s="741"/>
      <c r="C9" s="849" t="str">
        <f>IF('Names of Bidder'!D9=0, "", 'Names of Bidder'!D9)</f>
        <v/>
      </c>
      <c r="D9" s="849"/>
      <c r="E9" s="849"/>
      <c r="F9" s="849"/>
      <c r="G9" s="849"/>
      <c r="H9" s="439"/>
      <c r="I9" s="439"/>
      <c r="J9" s="742"/>
      <c r="K9" s="451" t="s">
        <v>3</v>
      </c>
      <c r="N9" s="4"/>
      <c r="U9" s="739"/>
      <c r="Z9" s="852">
        <f>'Names of Bidder'!D14</f>
        <v>0</v>
      </c>
      <c r="AA9" s="852"/>
      <c r="AB9" s="852"/>
      <c r="AC9" s="852"/>
      <c r="AD9" s="852"/>
      <c r="AE9" s="852"/>
      <c r="AF9" s="852"/>
      <c r="AG9" s="852"/>
      <c r="AH9" s="852"/>
      <c r="AI9" s="852"/>
      <c r="AJ9" s="852"/>
      <c r="AK9" s="852"/>
      <c r="AL9" s="852"/>
    </row>
    <row r="10" spans="1:256" ht="24" customHeight="1">
      <c r="A10" s="740" t="s">
        <v>11</v>
      </c>
      <c r="B10" s="741"/>
      <c r="C10" s="848" t="str">
        <f>IF('Names of Bidder'!D10=0, "", 'Names of Bidder'!D10)</f>
        <v/>
      </c>
      <c r="D10" s="848"/>
      <c r="E10" s="848"/>
      <c r="F10" s="848"/>
      <c r="G10" s="848"/>
      <c r="H10" s="439"/>
      <c r="I10" s="439"/>
      <c r="J10" s="742"/>
      <c r="K10" s="451" t="s">
        <v>4</v>
      </c>
      <c r="N10" s="4"/>
      <c r="Z10" s="852" t="str">
        <f>"JOINT VENTURE OF "&amp;Z8&amp;" &amp; "&amp;Z9</f>
        <v>JOINT VENTURE OF 0 &amp; 0</v>
      </c>
      <c r="AA10" s="852"/>
      <c r="AB10" s="852"/>
      <c r="AC10" s="852"/>
      <c r="AD10" s="852"/>
      <c r="AE10" s="852"/>
      <c r="AF10" s="852"/>
      <c r="AG10" s="852"/>
      <c r="AH10" s="852"/>
      <c r="AI10" s="852"/>
      <c r="AJ10" s="852"/>
      <c r="AK10" s="852"/>
      <c r="AL10" s="852"/>
    </row>
    <row r="11" spans="1:256" ht="24" customHeight="1">
      <c r="A11" s="439"/>
      <c r="B11" s="439"/>
      <c r="C11" s="848" t="str">
        <f>IF('Names of Bidder'!D11=0, "", 'Names of Bidder'!D11)</f>
        <v/>
      </c>
      <c r="D11" s="848"/>
      <c r="E11" s="848"/>
      <c r="F11" s="848"/>
      <c r="G11" s="848"/>
      <c r="H11" s="439"/>
      <c r="I11" s="439"/>
      <c r="J11" s="742"/>
      <c r="K11" s="451" t="s">
        <v>5</v>
      </c>
      <c r="N11" s="4"/>
    </row>
    <row r="12" spans="1:256" ht="24" customHeight="1">
      <c r="A12" s="439"/>
      <c r="B12" s="439"/>
      <c r="C12" s="848" t="str">
        <f>IF('Names of Bidder'!D12=0, "", 'Names of Bidder'!D12)</f>
        <v/>
      </c>
      <c r="D12" s="848"/>
      <c r="E12" s="848"/>
      <c r="F12" s="848"/>
      <c r="G12" s="848"/>
      <c r="H12" s="439"/>
      <c r="I12" s="439"/>
      <c r="J12" s="742"/>
      <c r="K12" s="451" t="s">
        <v>6</v>
      </c>
      <c r="N12" s="4"/>
    </row>
    <row r="13" spans="1:256" s="743" customFormat="1" ht="26.25" customHeight="1">
      <c r="A13" s="851" t="s">
        <v>307</v>
      </c>
      <c r="B13" s="851"/>
      <c r="C13" s="851"/>
      <c r="D13" s="851"/>
      <c r="E13" s="851"/>
      <c r="F13" s="851"/>
      <c r="G13" s="851"/>
      <c r="H13" s="851"/>
      <c r="I13" s="851"/>
      <c r="J13" s="851"/>
      <c r="K13" s="851"/>
      <c r="L13" s="851"/>
      <c r="M13" s="851"/>
      <c r="N13" s="851"/>
    </row>
    <row r="14" spans="1:256" ht="15.75" customHeight="1">
      <c r="A14" s="4"/>
      <c r="B14" s="4"/>
      <c r="C14" s="4"/>
      <c r="D14" s="352"/>
      <c r="E14" s="4"/>
      <c r="F14" s="4"/>
      <c r="G14" s="4"/>
      <c r="H14" s="4"/>
      <c r="I14" s="4"/>
      <c r="J14" s="352"/>
      <c r="K14" s="847" t="s">
        <v>355</v>
      </c>
      <c r="L14" s="847"/>
      <c r="M14" s="847"/>
      <c r="N14" s="847"/>
    </row>
    <row r="15" spans="1:256" ht="122.25" customHeight="1">
      <c r="A15" s="391" t="s">
        <v>7</v>
      </c>
      <c r="B15" s="391" t="s">
        <v>266</v>
      </c>
      <c r="C15" s="391" t="s">
        <v>278</v>
      </c>
      <c r="D15" s="391" t="s">
        <v>280</v>
      </c>
      <c r="E15" s="391" t="s">
        <v>13</v>
      </c>
      <c r="F15" s="391" t="s">
        <v>308</v>
      </c>
      <c r="G15" s="391" t="s">
        <v>311</v>
      </c>
      <c r="H15" s="391" t="s">
        <v>314</v>
      </c>
      <c r="I15" s="391" t="s">
        <v>312</v>
      </c>
      <c r="J15" s="391" t="s">
        <v>8</v>
      </c>
      <c r="K15" s="16" t="s">
        <v>9</v>
      </c>
      <c r="L15" s="16" t="s">
        <v>10</v>
      </c>
      <c r="M15" s="391" t="s">
        <v>354</v>
      </c>
      <c r="N15" s="391" t="s">
        <v>353</v>
      </c>
    </row>
    <row r="16" spans="1:256" s="744" customFormat="1">
      <c r="A16" s="583">
        <v>1</v>
      </c>
      <c r="B16" s="583">
        <v>2</v>
      </c>
      <c r="C16" s="583">
        <v>3</v>
      </c>
      <c r="D16" s="584">
        <v>4</v>
      </c>
      <c r="E16" s="583">
        <v>5</v>
      </c>
      <c r="F16" s="583">
        <v>6</v>
      </c>
      <c r="G16" s="583">
        <v>7</v>
      </c>
      <c r="H16" s="583">
        <v>8</v>
      </c>
      <c r="I16" s="583">
        <v>9</v>
      </c>
      <c r="J16" s="584">
        <v>10</v>
      </c>
      <c r="K16" s="583">
        <v>11</v>
      </c>
      <c r="L16" s="583">
        <v>12</v>
      </c>
      <c r="M16" s="583">
        <v>13</v>
      </c>
      <c r="N16" s="583" t="s">
        <v>352</v>
      </c>
      <c r="IV16" s="744">
        <f>SUM(A16:IU16)</f>
        <v>91</v>
      </c>
    </row>
    <row r="17" spans="1:20" s="758" customFormat="1" ht="25.5" customHeight="1">
      <c r="A17" s="756"/>
      <c r="B17" s="759" t="s">
        <v>649</v>
      </c>
      <c r="C17" s="756"/>
      <c r="D17" s="757"/>
      <c r="E17" s="756"/>
      <c r="F17" s="756"/>
      <c r="G17" s="756"/>
      <c r="H17" s="756"/>
      <c r="I17" s="756"/>
      <c r="J17" s="757"/>
      <c r="K17" s="756"/>
      <c r="L17" s="756"/>
      <c r="M17" s="756"/>
      <c r="N17" s="756"/>
    </row>
    <row r="18" spans="1:20" ht="175.5" customHeight="1">
      <c r="A18" s="453">
        <v>1</v>
      </c>
      <c r="B18" s="529">
        <v>7000016845</v>
      </c>
      <c r="C18" s="529">
        <v>10</v>
      </c>
      <c r="D18" s="529" t="s">
        <v>650</v>
      </c>
      <c r="E18" s="529">
        <v>1000059908</v>
      </c>
      <c r="F18" s="529">
        <v>73082011</v>
      </c>
      <c r="G18" s="714"/>
      <c r="H18" s="529">
        <v>18</v>
      </c>
      <c r="I18" s="541"/>
      <c r="J18" s="713" t="s">
        <v>659</v>
      </c>
      <c r="K18" s="529" t="s">
        <v>299</v>
      </c>
      <c r="L18" s="529">
        <v>16</v>
      </c>
      <c r="M18" s="715"/>
      <c r="N18" s="530" t="str">
        <f>IF(M18=0, "INCLUDED", IF(ISERROR(M18*L18), M18, M18*L18))</f>
        <v>INCLUDED</v>
      </c>
      <c r="O18" s="745">
        <f>IF(N18="Included",0,N18)</f>
        <v>0</v>
      </c>
      <c r="P18" s="745">
        <f>IF( I18="",H18*(IF(N18="Included",0,N18))/100,I18*(IF(N18="Included",0,N18)))</f>
        <v>0</v>
      </c>
      <c r="Q18" s="746">
        <f>Discount!$H$36</f>
        <v>0</v>
      </c>
      <c r="R18" s="746">
        <f>Q18*O18</f>
        <v>0</v>
      </c>
      <c r="S18" s="746">
        <f>IF(I18="",H18*R18/100,I18*R18)</f>
        <v>0</v>
      </c>
      <c r="T18" s="747">
        <f>M18*L18</f>
        <v>0</v>
      </c>
    </row>
    <row r="19" spans="1:20" ht="175.5" customHeight="1">
      <c r="A19" s="453">
        <v>2</v>
      </c>
      <c r="B19" s="529">
        <v>7000016845</v>
      </c>
      <c r="C19" s="529">
        <v>20</v>
      </c>
      <c r="D19" s="529" t="s">
        <v>650</v>
      </c>
      <c r="E19" s="529">
        <v>1000059909</v>
      </c>
      <c r="F19" s="529">
        <v>73082011</v>
      </c>
      <c r="G19" s="714"/>
      <c r="H19" s="529">
        <v>18</v>
      </c>
      <c r="I19" s="541"/>
      <c r="J19" s="713" t="s">
        <v>660</v>
      </c>
      <c r="K19" s="529" t="s">
        <v>299</v>
      </c>
      <c r="L19" s="529">
        <v>62</v>
      </c>
      <c r="M19" s="715"/>
      <c r="N19" s="530" t="str">
        <f t="shared" ref="N19:N53" si="0">IF(M19=0, "INCLUDED", IF(ISERROR(M19*L19), M19, M19*L19))</f>
        <v>INCLUDED</v>
      </c>
      <c r="O19" s="745">
        <f t="shared" ref="O19:O53" si="1">IF(N19="Included",0,N19)</f>
        <v>0</v>
      </c>
      <c r="P19" s="745">
        <f t="shared" ref="P19:P53" si="2">IF( I19="",H19*(IF(N19="Included",0,N19))/100,I19*(IF(N19="Included",0,N19)))</f>
        <v>0</v>
      </c>
      <c r="Q19" s="746">
        <f>Discount!$H$36</f>
        <v>0</v>
      </c>
      <c r="R19" s="746">
        <f t="shared" ref="R19:R53" si="3">Q19*O19</f>
        <v>0</v>
      </c>
      <c r="S19" s="746">
        <f t="shared" ref="S19:S53" si="4">IF(I19="",H19*R19/100,I19*R19)</f>
        <v>0</v>
      </c>
      <c r="T19" s="747">
        <f t="shared" ref="T19:T53" si="5">M19*L19</f>
        <v>0</v>
      </c>
    </row>
    <row r="20" spans="1:20" ht="175.5" customHeight="1">
      <c r="A20" s="453">
        <v>3</v>
      </c>
      <c r="B20" s="529">
        <v>7000016845</v>
      </c>
      <c r="C20" s="529">
        <v>30</v>
      </c>
      <c r="D20" s="529" t="s">
        <v>650</v>
      </c>
      <c r="E20" s="529">
        <v>1000059916</v>
      </c>
      <c r="F20" s="529">
        <v>73082011</v>
      </c>
      <c r="G20" s="714"/>
      <c r="H20" s="529">
        <v>18</v>
      </c>
      <c r="I20" s="541"/>
      <c r="J20" s="713" t="s">
        <v>550</v>
      </c>
      <c r="K20" s="529" t="s">
        <v>299</v>
      </c>
      <c r="L20" s="529">
        <v>2</v>
      </c>
      <c r="M20" s="715"/>
      <c r="N20" s="530" t="str">
        <f t="shared" si="0"/>
        <v>INCLUDED</v>
      </c>
      <c r="O20" s="745">
        <f t="shared" si="1"/>
        <v>0</v>
      </c>
      <c r="P20" s="745">
        <f t="shared" si="2"/>
        <v>0</v>
      </c>
      <c r="Q20" s="746">
        <f>Discount!$H$36</f>
        <v>0</v>
      </c>
      <c r="R20" s="746">
        <f t="shared" si="3"/>
        <v>0</v>
      </c>
      <c r="S20" s="746">
        <f t="shared" si="4"/>
        <v>0</v>
      </c>
      <c r="T20" s="747">
        <f t="shared" si="5"/>
        <v>0</v>
      </c>
    </row>
    <row r="21" spans="1:20" ht="175.5" customHeight="1">
      <c r="A21" s="453">
        <v>4</v>
      </c>
      <c r="B21" s="529">
        <v>7000016845</v>
      </c>
      <c r="C21" s="529">
        <v>40</v>
      </c>
      <c r="D21" s="529" t="s">
        <v>650</v>
      </c>
      <c r="E21" s="529">
        <v>1000059917</v>
      </c>
      <c r="F21" s="529">
        <v>73082011</v>
      </c>
      <c r="G21" s="714"/>
      <c r="H21" s="529">
        <v>18</v>
      </c>
      <c r="I21" s="541"/>
      <c r="J21" s="713" t="s">
        <v>551</v>
      </c>
      <c r="K21" s="529" t="s">
        <v>299</v>
      </c>
      <c r="L21" s="529">
        <v>7</v>
      </c>
      <c r="M21" s="715"/>
      <c r="N21" s="530" t="str">
        <f t="shared" si="0"/>
        <v>INCLUDED</v>
      </c>
      <c r="O21" s="745">
        <f t="shared" si="1"/>
        <v>0</v>
      </c>
      <c r="P21" s="745">
        <f t="shared" si="2"/>
        <v>0</v>
      </c>
      <c r="Q21" s="746">
        <f>Discount!$H$36</f>
        <v>0</v>
      </c>
      <c r="R21" s="746">
        <f t="shared" si="3"/>
        <v>0</v>
      </c>
      <c r="S21" s="746">
        <f t="shared" si="4"/>
        <v>0</v>
      </c>
      <c r="T21" s="747">
        <f t="shared" si="5"/>
        <v>0</v>
      </c>
    </row>
    <row r="22" spans="1:20" ht="175.5" customHeight="1">
      <c r="A22" s="453">
        <v>5</v>
      </c>
      <c r="B22" s="529">
        <v>7000016845</v>
      </c>
      <c r="C22" s="529">
        <v>50</v>
      </c>
      <c r="D22" s="529" t="s">
        <v>650</v>
      </c>
      <c r="E22" s="529">
        <v>1000059918</v>
      </c>
      <c r="F22" s="529">
        <v>73082011</v>
      </c>
      <c r="G22" s="714"/>
      <c r="H22" s="529">
        <v>18</v>
      </c>
      <c r="I22" s="541"/>
      <c r="J22" s="713" t="s">
        <v>552</v>
      </c>
      <c r="K22" s="529" t="s">
        <v>299</v>
      </c>
      <c r="L22" s="529">
        <v>1</v>
      </c>
      <c r="M22" s="715"/>
      <c r="N22" s="530" t="str">
        <f t="shared" si="0"/>
        <v>INCLUDED</v>
      </c>
      <c r="O22" s="745">
        <f t="shared" si="1"/>
        <v>0</v>
      </c>
      <c r="P22" s="745">
        <f t="shared" si="2"/>
        <v>0</v>
      </c>
      <c r="Q22" s="746">
        <f>Discount!$H$36</f>
        <v>0</v>
      </c>
      <c r="R22" s="746">
        <f t="shared" si="3"/>
        <v>0</v>
      </c>
      <c r="S22" s="746">
        <f t="shared" si="4"/>
        <v>0</v>
      </c>
      <c r="T22" s="747">
        <f t="shared" si="5"/>
        <v>0</v>
      </c>
    </row>
    <row r="23" spans="1:20" ht="175.5" customHeight="1">
      <c r="A23" s="453">
        <v>6</v>
      </c>
      <c r="B23" s="529">
        <v>7000016845</v>
      </c>
      <c r="C23" s="529">
        <v>60</v>
      </c>
      <c r="D23" s="529" t="s">
        <v>650</v>
      </c>
      <c r="E23" s="529">
        <v>1000059924</v>
      </c>
      <c r="F23" s="529">
        <v>73082011</v>
      </c>
      <c r="G23" s="714"/>
      <c r="H23" s="529">
        <v>18</v>
      </c>
      <c r="I23" s="541"/>
      <c r="J23" s="713" t="s">
        <v>553</v>
      </c>
      <c r="K23" s="529" t="s">
        <v>299</v>
      </c>
      <c r="L23" s="529">
        <v>3</v>
      </c>
      <c r="M23" s="715"/>
      <c r="N23" s="530" t="str">
        <f t="shared" si="0"/>
        <v>INCLUDED</v>
      </c>
      <c r="O23" s="745">
        <f t="shared" si="1"/>
        <v>0</v>
      </c>
      <c r="P23" s="745">
        <f t="shared" si="2"/>
        <v>0</v>
      </c>
      <c r="Q23" s="746">
        <f>Discount!$H$36</f>
        <v>0</v>
      </c>
      <c r="R23" s="746">
        <f t="shared" si="3"/>
        <v>0</v>
      </c>
      <c r="S23" s="746">
        <f t="shared" si="4"/>
        <v>0</v>
      </c>
      <c r="T23" s="747">
        <f t="shared" si="5"/>
        <v>0</v>
      </c>
    </row>
    <row r="24" spans="1:20" ht="175.5" customHeight="1">
      <c r="A24" s="453">
        <v>7</v>
      </c>
      <c r="B24" s="529">
        <v>7000016845</v>
      </c>
      <c r="C24" s="529">
        <v>70</v>
      </c>
      <c r="D24" s="529" t="s">
        <v>650</v>
      </c>
      <c r="E24" s="529">
        <v>1000059925</v>
      </c>
      <c r="F24" s="529">
        <v>73082011</v>
      </c>
      <c r="G24" s="714"/>
      <c r="H24" s="529">
        <v>18</v>
      </c>
      <c r="I24" s="541"/>
      <c r="J24" s="713" t="s">
        <v>554</v>
      </c>
      <c r="K24" s="529" t="s">
        <v>299</v>
      </c>
      <c r="L24" s="529">
        <v>4</v>
      </c>
      <c r="M24" s="715"/>
      <c r="N24" s="530" t="str">
        <f t="shared" si="0"/>
        <v>INCLUDED</v>
      </c>
      <c r="O24" s="745">
        <f t="shared" si="1"/>
        <v>0</v>
      </c>
      <c r="P24" s="745">
        <f t="shared" si="2"/>
        <v>0</v>
      </c>
      <c r="Q24" s="746">
        <f>Discount!$H$36</f>
        <v>0</v>
      </c>
      <c r="R24" s="746">
        <f t="shared" si="3"/>
        <v>0</v>
      </c>
      <c r="S24" s="746">
        <f t="shared" si="4"/>
        <v>0</v>
      </c>
      <c r="T24" s="747">
        <f t="shared" si="5"/>
        <v>0</v>
      </c>
    </row>
    <row r="25" spans="1:20" ht="175.5" customHeight="1">
      <c r="A25" s="453">
        <v>8</v>
      </c>
      <c r="B25" s="529">
        <v>7000016845</v>
      </c>
      <c r="C25" s="529">
        <v>80</v>
      </c>
      <c r="D25" s="529" t="s">
        <v>650</v>
      </c>
      <c r="E25" s="529">
        <v>1000059933</v>
      </c>
      <c r="F25" s="529">
        <v>73082011</v>
      </c>
      <c r="G25" s="714"/>
      <c r="H25" s="529">
        <v>18</v>
      </c>
      <c r="I25" s="541"/>
      <c r="J25" s="713" t="s">
        <v>661</v>
      </c>
      <c r="K25" s="529" t="s">
        <v>299</v>
      </c>
      <c r="L25" s="529">
        <v>1</v>
      </c>
      <c r="M25" s="715"/>
      <c r="N25" s="530" t="str">
        <f t="shared" si="0"/>
        <v>INCLUDED</v>
      </c>
      <c r="O25" s="745">
        <f t="shared" si="1"/>
        <v>0</v>
      </c>
      <c r="P25" s="745">
        <f t="shared" si="2"/>
        <v>0</v>
      </c>
      <c r="Q25" s="746">
        <f>Discount!$H$36</f>
        <v>0</v>
      </c>
      <c r="R25" s="746">
        <f t="shared" si="3"/>
        <v>0</v>
      </c>
      <c r="S25" s="746">
        <f t="shared" si="4"/>
        <v>0</v>
      </c>
      <c r="T25" s="747">
        <f t="shared" si="5"/>
        <v>0</v>
      </c>
    </row>
    <row r="26" spans="1:20" ht="175.5" customHeight="1">
      <c r="A26" s="453">
        <v>9</v>
      </c>
      <c r="B26" s="529">
        <v>7000016845</v>
      </c>
      <c r="C26" s="529">
        <v>90</v>
      </c>
      <c r="D26" s="529" t="s">
        <v>650</v>
      </c>
      <c r="E26" s="529">
        <v>1000059935</v>
      </c>
      <c r="F26" s="529">
        <v>73082011</v>
      </c>
      <c r="G26" s="714"/>
      <c r="H26" s="529">
        <v>18</v>
      </c>
      <c r="I26" s="541"/>
      <c r="J26" s="713" t="s">
        <v>662</v>
      </c>
      <c r="K26" s="529" t="s">
        <v>299</v>
      </c>
      <c r="L26" s="529">
        <v>11</v>
      </c>
      <c r="M26" s="715"/>
      <c r="N26" s="530" t="str">
        <f t="shared" si="0"/>
        <v>INCLUDED</v>
      </c>
      <c r="O26" s="745">
        <f t="shared" si="1"/>
        <v>0</v>
      </c>
      <c r="P26" s="745">
        <f t="shared" si="2"/>
        <v>0</v>
      </c>
      <c r="Q26" s="746">
        <f>Discount!$H$36</f>
        <v>0</v>
      </c>
      <c r="R26" s="746">
        <f t="shared" si="3"/>
        <v>0</v>
      </c>
      <c r="S26" s="746">
        <f t="shared" si="4"/>
        <v>0</v>
      </c>
      <c r="T26" s="747">
        <f t="shared" si="5"/>
        <v>0</v>
      </c>
    </row>
    <row r="27" spans="1:20" ht="175.5" customHeight="1">
      <c r="A27" s="453">
        <v>10</v>
      </c>
      <c r="B27" s="529">
        <v>7000016845</v>
      </c>
      <c r="C27" s="529">
        <v>100</v>
      </c>
      <c r="D27" s="529" t="s">
        <v>650</v>
      </c>
      <c r="E27" s="529">
        <v>1000059936</v>
      </c>
      <c r="F27" s="529">
        <v>73082011</v>
      </c>
      <c r="G27" s="714"/>
      <c r="H27" s="529">
        <v>18</v>
      </c>
      <c r="I27" s="541"/>
      <c r="J27" s="713" t="s">
        <v>555</v>
      </c>
      <c r="K27" s="529" t="s">
        <v>299</v>
      </c>
      <c r="L27" s="529">
        <v>1</v>
      </c>
      <c r="M27" s="715"/>
      <c r="N27" s="530" t="str">
        <f t="shared" si="0"/>
        <v>INCLUDED</v>
      </c>
      <c r="O27" s="745">
        <f t="shared" si="1"/>
        <v>0</v>
      </c>
      <c r="P27" s="745">
        <f t="shared" si="2"/>
        <v>0</v>
      </c>
      <c r="Q27" s="746">
        <f>Discount!$H$36</f>
        <v>0</v>
      </c>
      <c r="R27" s="746">
        <f t="shared" si="3"/>
        <v>0</v>
      </c>
      <c r="S27" s="746">
        <f t="shared" si="4"/>
        <v>0</v>
      </c>
      <c r="T27" s="747">
        <f t="shared" si="5"/>
        <v>0</v>
      </c>
    </row>
    <row r="28" spans="1:20" ht="175.5" customHeight="1">
      <c r="A28" s="453">
        <v>11</v>
      </c>
      <c r="B28" s="529">
        <v>7000016845</v>
      </c>
      <c r="C28" s="529">
        <v>110</v>
      </c>
      <c r="D28" s="529" t="s">
        <v>650</v>
      </c>
      <c r="E28" s="529">
        <v>1000059944</v>
      </c>
      <c r="F28" s="529">
        <v>73082011</v>
      </c>
      <c r="G28" s="714"/>
      <c r="H28" s="529">
        <v>18</v>
      </c>
      <c r="I28" s="541"/>
      <c r="J28" s="713" t="s">
        <v>556</v>
      </c>
      <c r="K28" s="529" t="s">
        <v>299</v>
      </c>
      <c r="L28" s="529">
        <v>1</v>
      </c>
      <c r="M28" s="715"/>
      <c r="N28" s="530" t="str">
        <f t="shared" si="0"/>
        <v>INCLUDED</v>
      </c>
      <c r="O28" s="745">
        <f t="shared" si="1"/>
        <v>0</v>
      </c>
      <c r="P28" s="745">
        <f t="shared" si="2"/>
        <v>0</v>
      </c>
      <c r="Q28" s="746">
        <f>Discount!$H$36</f>
        <v>0</v>
      </c>
      <c r="R28" s="746">
        <f t="shared" si="3"/>
        <v>0</v>
      </c>
      <c r="S28" s="746">
        <f t="shared" si="4"/>
        <v>0</v>
      </c>
      <c r="T28" s="747">
        <f t="shared" si="5"/>
        <v>0</v>
      </c>
    </row>
    <row r="29" spans="1:20" ht="175.5" customHeight="1">
      <c r="A29" s="453">
        <v>12</v>
      </c>
      <c r="B29" s="529">
        <v>7000016845</v>
      </c>
      <c r="C29" s="529">
        <v>120</v>
      </c>
      <c r="D29" s="529" t="s">
        <v>650</v>
      </c>
      <c r="E29" s="529">
        <v>1000059945</v>
      </c>
      <c r="F29" s="529">
        <v>73082011</v>
      </c>
      <c r="G29" s="714"/>
      <c r="H29" s="529">
        <v>18</v>
      </c>
      <c r="I29" s="541"/>
      <c r="J29" s="713" t="s">
        <v>557</v>
      </c>
      <c r="K29" s="529" t="s">
        <v>299</v>
      </c>
      <c r="L29" s="529">
        <v>10</v>
      </c>
      <c r="M29" s="715"/>
      <c r="N29" s="530" t="str">
        <f t="shared" si="0"/>
        <v>INCLUDED</v>
      </c>
      <c r="O29" s="745">
        <f t="shared" si="1"/>
        <v>0</v>
      </c>
      <c r="P29" s="745">
        <f t="shared" si="2"/>
        <v>0</v>
      </c>
      <c r="Q29" s="746">
        <f>Discount!$H$36</f>
        <v>0</v>
      </c>
      <c r="R29" s="746">
        <f t="shared" si="3"/>
        <v>0</v>
      </c>
      <c r="S29" s="746">
        <f t="shared" si="4"/>
        <v>0</v>
      </c>
      <c r="T29" s="747">
        <f t="shared" si="5"/>
        <v>0</v>
      </c>
    </row>
    <row r="30" spans="1:20" ht="175.5" customHeight="1">
      <c r="A30" s="453">
        <v>13</v>
      </c>
      <c r="B30" s="529">
        <v>7000016845</v>
      </c>
      <c r="C30" s="529">
        <v>130</v>
      </c>
      <c r="D30" s="529" t="s">
        <v>650</v>
      </c>
      <c r="E30" s="529">
        <v>1000059939</v>
      </c>
      <c r="F30" s="529">
        <v>73082011</v>
      </c>
      <c r="G30" s="714"/>
      <c r="H30" s="529">
        <v>18</v>
      </c>
      <c r="I30" s="541"/>
      <c r="J30" s="713" t="s">
        <v>663</v>
      </c>
      <c r="K30" s="529" t="s">
        <v>299</v>
      </c>
      <c r="L30" s="529">
        <v>3</v>
      </c>
      <c r="M30" s="715"/>
      <c r="N30" s="530" t="str">
        <f t="shared" si="0"/>
        <v>INCLUDED</v>
      </c>
      <c r="O30" s="745">
        <f t="shared" si="1"/>
        <v>0</v>
      </c>
      <c r="P30" s="745">
        <f t="shared" si="2"/>
        <v>0</v>
      </c>
      <c r="Q30" s="746">
        <f>Discount!$H$36</f>
        <v>0</v>
      </c>
      <c r="R30" s="746">
        <f t="shared" si="3"/>
        <v>0</v>
      </c>
      <c r="S30" s="746">
        <f t="shared" si="4"/>
        <v>0</v>
      </c>
      <c r="T30" s="747">
        <f t="shared" si="5"/>
        <v>0</v>
      </c>
    </row>
    <row r="31" spans="1:20" ht="175.5" customHeight="1">
      <c r="A31" s="453">
        <v>14</v>
      </c>
      <c r="B31" s="529">
        <v>7000016845</v>
      </c>
      <c r="C31" s="529">
        <v>140</v>
      </c>
      <c r="D31" s="529" t="s">
        <v>650</v>
      </c>
      <c r="E31" s="529">
        <v>1000059940</v>
      </c>
      <c r="F31" s="529">
        <v>73082011</v>
      </c>
      <c r="G31" s="714"/>
      <c r="H31" s="529">
        <v>18</v>
      </c>
      <c r="I31" s="541"/>
      <c r="J31" s="713" t="s">
        <v>664</v>
      </c>
      <c r="K31" s="529" t="s">
        <v>299</v>
      </c>
      <c r="L31" s="529">
        <v>12</v>
      </c>
      <c r="M31" s="715"/>
      <c r="N31" s="530" t="str">
        <f t="shared" si="0"/>
        <v>INCLUDED</v>
      </c>
      <c r="O31" s="745">
        <f t="shared" si="1"/>
        <v>0</v>
      </c>
      <c r="P31" s="745">
        <f t="shared" si="2"/>
        <v>0</v>
      </c>
      <c r="Q31" s="746">
        <f>Discount!$H$36</f>
        <v>0</v>
      </c>
      <c r="R31" s="746">
        <f t="shared" si="3"/>
        <v>0</v>
      </c>
      <c r="S31" s="746">
        <f t="shared" si="4"/>
        <v>0</v>
      </c>
      <c r="T31" s="747">
        <f t="shared" si="5"/>
        <v>0</v>
      </c>
    </row>
    <row r="32" spans="1:20" ht="175.5" customHeight="1">
      <c r="A32" s="453">
        <v>15</v>
      </c>
      <c r="B32" s="529">
        <v>7000016845</v>
      </c>
      <c r="C32" s="529">
        <v>150</v>
      </c>
      <c r="D32" s="529" t="s">
        <v>650</v>
      </c>
      <c r="E32" s="529">
        <v>1000059961</v>
      </c>
      <c r="F32" s="529">
        <v>73082011</v>
      </c>
      <c r="G32" s="714"/>
      <c r="H32" s="529">
        <v>18</v>
      </c>
      <c r="I32" s="541"/>
      <c r="J32" s="713" t="s">
        <v>665</v>
      </c>
      <c r="K32" s="529" t="s">
        <v>299</v>
      </c>
      <c r="L32" s="529">
        <v>78</v>
      </c>
      <c r="M32" s="715"/>
      <c r="N32" s="530" t="str">
        <f t="shared" si="0"/>
        <v>INCLUDED</v>
      </c>
      <c r="O32" s="745">
        <f t="shared" si="1"/>
        <v>0</v>
      </c>
      <c r="P32" s="745">
        <f t="shared" si="2"/>
        <v>0</v>
      </c>
      <c r="Q32" s="746">
        <f>Discount!$H$36</f>
        <v>0</v>
      </c>
      <c r="R32" s="746">
        <f t="shared" si="3"/>
        <v>0</v>
      </c>
      <c r="S32" s="746">
        <f t="shared" si="4"/>
        <v>0</v>
      </c>
      <c r="T32" s="747">
        <f t="shared" si="5"/>
        <v>0</v>
      </c>
    </row>
    <row r="33" spans="1:20" ht="175.5" customHeight="1">
      <c r="A33" s="453">
        <v>16</v>
      </c>
      <c r="B33" s="529">
        <v>7000016845</v>
      </c>
      <c r="C33" s="529">
        <v>160</v>
      </c>
      <c r="D33" s="529" t="s">
        <v>650</v>
      </c>
      <c r="E33" s="529">
        <v>1000059964</v>
      </c>
      <c r="F33" s="529">
        <v>73082011</v>
      </c>
      <c r="G33" s="714"/>
      <c r="H33" s="529">
        <v>18</v>
      </c>
      <c r="I33" s="541"/>
      <c r="J33" s="713" t="s">
        <v>558</v>
      </c>
      <c r="K33" s="529" t="s">
        <v>299</v>
      </c>
      <c r="L33" s="529">
        <v>9</v>
      </c>
      <c r="M33" s="715"/>
      <c r="N33" s="530" t="str">
        <f t="shared" si="0"/>
        <v>INCLUDED</v>
      </c>
      <c r="O33" s="745">
        <f t="shared" si="1"/>
        <v>0</v>
      </c>
      <c r="P33" s="745">
        <f t="shared" si="2"/>
        <v>0</v>
      </c>
      <c r="Q33" s="746">
        <f>Discount!$H$36</f>
        <v>0</v>
      </c>
      <c r="R33" s="746">
        <f t="shared" si="3"/>
        <v>0</v>
      </c>
      <c r="S33" s="746">
        <f t="shared" si="4"/>
        <v>0</v>
      </c>
      <c r="T33" s="747">
        <f t="shared" si="5"/>
        <v>0</v>
      </c>
    </row>
    <row r="34" spans="1:20" ht="175.5" customHeight="1">
      <c r="A34" s="453">
        <v>17</v>
      </c>
      <c r="B34" s="529">
        <v>7000016845</v>
      </c>
      <c r="C34" s="529">
        <v>170</v>
      </c>
      <c r="D34" s="529" t="s">
        <v>650</v>
      </c>
      <c r="E34" s="529">
        <v>1000059967</v>
      </c>
      <c r="F34" s="529">
        <v>73082011</v>
      </c>
      <c r="G34" s="714"/>
      <c r="H34" s="529">
        <v>18</v>
      </c>
      <c r="I34" s="541"/>
      <c r="J34" s="713" t="s">
        <v>559</v>
      </c>
      <c r="K34" s="529" t="s">
        <v>299</v>
      </c>
      <c r="L34" s="529">
        <v>8</v>
      </c>
      <c r="M34" s="715"/>
      <c r="N34" s="530" t="str">
        <f t="shared" si="0"/>
        <v>INCLUDED</v>
      </c>
      <c r="O34" s="745">
        <f t="shared" si="1"/>
        <v>0</v>
      </c>
      <c r="P34" s="745">
        <f t="shared" si="2"/>
        <v>0</v>
      </c>
      <c r="Q34" s="746">
        <f>Discount!$H$36</f>
        <v>0</v>
      </c>
      <c r="R34" s="746">
        <f t="shared" si="3"/>
        <v>0</v>
      </c>
      <c r="S34" s="746">
        <f t="shared" si="4"/>
        <v>0</v>
      </c>
      <c r="T34" s="747">
        <f t="shared" si="5"/>
        <v>0</v>
      </c>
    </row>
    <row r="35" spans="1:20" ht="175.5" customHeight="1">
      <c r="A35" s="453">
        <v>18</v>
      </c>
      <c r="B35" s="529">
        <v>7000016845</v>
      </c>
      <c r="C35" s="529">
        <v>180</v>
      </c>
      <c r="D35" s="529" t="s">
        <v>650</v>
      </c>
      <c r="E35" s="529">
        <v>1000059971</v>
      </c>
      <c r="F35" s="529">
        <v>73082011</v>
      </c>
      <c r="G35" s="714"/>
      <c r="H35" s="529">
        <v>18</v>
      </c>
      <c r="I35" s="541"/>
      <c r="J35" s="713" t="s">
        <v>560</v>
      </c>
      <c r="K35" s="529" t="s">
        <v>299</v>
      </c>
      <c r="L35" s="529">
        <v>12</v>
      </c>
      <c r="M35" s="715"/>
      <c r="N35" s="530" t="str">
        <f t="shared" si="0"/>
        <v>INCLUDED</v>
      </c>
      <c r="O35" s="745">
        <f t="shared" si="1"/>
        <v>0</v>
      </c>
      <c r="P35" s="745">
        <f t="shared" si="2"/>
        <v>0</v>
      </c>
      <c r="Q35" s="746">
        <f>Discount!$H$36</f>
        <v>0</v>
      </c>
      <c r="R35" s="746">
        <f t="shared" si="3"/>
        <v>0</v>
      </c>
      <c r="S35" s="746">
        <f t="shared" si="4"/>
        <v>0</v>
      </c>
      <c r="T35" s="747">
        <f t="shared" si="5"/>
        <v>0</v>
      </c>
    </row>
    <row r="36" spans="1:20" ht="175.5" customHeight="1">
      <c r="A36" s="453">
        <v>19</v>
      </c>
      <c r="B36" s="529">
        <v>7000016845</v>
      </c>
      <c r="C36" s="529">
        <v>190</v>
      </c>
      <c r="D36" s="529" t="s">
        <v>650</v>
      </c>
      <c r="E36" s="529">
        <v>1000059975</v>
      </c>
      <c r="F36" s="529">
        <v>73082011</v>
      </c>
      <c r="G36" s="714"/>
      <c r="H36" s="529">
        <v>18</v>
      </c>
      <c r="I36" s="541"/>
      <c r="J36" s="713" t="s">
        <v>561</v>
      </c>
      <c r="K36" s="529" t="s">
        <v>299</v>
      </c>
      <c r="L36" s="529">
        <v>12</v>
      </c>
      <c r="M36" s="715"/>
      <c r="N36" s="530" t="str">
        <f t="shared" si="0"/>
        <v>INCLUDED</v>
      </c>
      <c r="O36" s="745">
        <f t="shared" si="1"/>
        <v>0</v>
      </c>
      <c r="P36" s="745">
        <f t="shared" si="2"/>
        <v>0</v>
      </c>
      <c r="Q36" s="746">
        <f>Discount!$H$36</f>
        <v>0</v>
      </c>
      <c r="R36" s="746">
        <f t="shared" si="3"/>
        <v>0</v>
      </c>
      <c r="S36" s="746">
        <f t="shared" si="4"/>
        <v>0</v>
      </c>
      <c r="T36" s="747">
        <f t="shared" si="5"/>
        <v>0</v>
      </c>
    </row>
    <row r="37" spans="1:20" ht="175.5" customHeight="1">
      <c r="A37" s="453">
        <v>20</v>
      </c>
      <c r="B37" s="529">
        <v>7000016845</v>
      </c>
      <c r="C37" s="529">
        <v>200</v>
      </c>
      <c r="D37" s="529" t="s">
        <v>650</v>
      </c>
      <c r="E37" s="529">
        <v>1000059973</v>
      </c>
      <c r="F37" s="529">
        <v>73082011</v>
      </c>
      <c r="G37" s="714"/>
      <c r="H37" s="529">
        <v>18</v>
      </c>
      <c r="I37" s="541"/>
      <c r="J37" s="713" t="s">
        <v>666</v>
      </c>
      <c r="K37" s="529" t="s">
        <v>299</v>
      </c>
      <c r="L37" s="529">
        <v>15</v>
      </c>
      <c r="M37" s="715"/>
      <c r="N37" s="530" t="str">
        <f t="shared" si="0"/>
        <v>INCLUDED</v>
      </c>
      <c r="O37" s="745">
        <f t="shared" si="1"/>
        <v>0</v>
      </c>
      <c r="P37" s="745">
        <f t="shared" si="2"/>
        <v>0</v>
      </c>
      <c r="Q37" s="746">
        <f>Discount!$H$36</f>
        <v>0</v>
      </c>
      <c r="R37" s="746">
        <f t="shared" si="3"/>
        <v>0</v>
      </c>
      <c r="S37" s="746">
        <f t="shared" si="4"/>
        <v>0</v>
      </c>
      <c r="T37" s="747">
        <f t="shared" si="5"/>
        <v>0</v>
      </c>
    </row>
    <row r="38" spans="1:20" ht="175.5" customHeight="1">
      <c r="A38" s="453">
        <v>21</v>
      </c>
      <c r="B38" s="529">
        <v>7000016845</v>
      </c>
      <c r="C38" s="529">
        <v>210</v>
      </c>
      <c r="D38" s="529" t="s">
        <v>650</v>
      </c>
      <c r="E38" s="529">
        <v>1000059908</v>
      </c>
      <c r="F38" s="529">
        <v>73082011</v>
      </c>
      <c r="G38" s="714"/>
      <c r="H38" s="529">
        <v>18</v>
      </c>
      <c r="I38" s="541"/>
      <c r="J38" s="713" t="s">
        <v>659</v>
      </c>
      <c r="K38" s="529" t="s">
        <v>299</v>
      </c>
      <c r="L38" s="529">
        <v>1</v>
      </c>
      <c r="M38" s="715"/>
      <c r="N38" s="530" t="str">
        <f t="shared" si="0"/>
        <v>INCLUDED</v>
      </c>
      <c r="O38" s="745">
        <f t="shared" si="1"/>
        <v>0</v>
      </c>
      <c r="P38" s="745">
        <f t="shared" si="2"/>
        <v>0</v>
      </c>
      <c r="Q38" s="746">
        <f>Discount!$H$36</f>
        <v>0</v>
      </c>
      <c r="R38" s="746">
        <f t="shared" si="3"/>
        <v>0</v>
      </c>
      <c r="S38" s="746">
        <f t="shared" si="4"/>
        <v>0</v>
      </c>
      <c r="T38" s="747">
        <f t="shared" si="5"/>
        <v>0</v>
      </c>
    </row>
    <row r="39" spans="1:20" ht="175.5" customHeight="1">
      <c r="A39" s="453">
        <v>22</v>
      </c>
      <c r="B39" s="529">
        <v>7000016845</v>
      </c>
      <c r="C39" s="529">
        <v>220</v>
      </c>
      <c r="D39" s="529" t="s">
        <v>650</v>
      </c>
      <c r="E39" s="529">
        <v>1000059917</v>
      </c>
      <c r="F39" s="529">
        <v>73082011</v>
      </c>
      <c r="G39" s="714"/>
      <c r="H39" s="529">
        <v>18</v>
      </c>
      <c r="I39" s="541"/>
      <c r="J39" s="713" t="s">
        <v>551</v>
      </c>
      <c r="K39" s="529" t="s">
        <v>299</v>
      </c>
      <c r="L39" s="529">
        <v>1</v>
      </c>
      <c r="M39" s="715"/>
      <c r="N39" s="530" t="str">
        <f t="shared" si="0"/>
        <v>INCLUDED</v>
      </c>
      <c r="O39" s="745">
        <f t="shared" si="1"/>
        <v>0</v>
      </c>
      <c r="P39" s="745">
        <f t="shared" si="2"/>
        <v>0</v>
      </c>
      <c r="Q39" s="746">
        <f>Discount!$H$36</f>
        <v>0</v>
      </c>
      <c r="R39" s="746">
        <f t="shared" si="3"/>
        <v>0</v>
      </c>
      <c r="S39" s="746">
        <f t="shared" si="4"/>
        <v>0</v>
      </c>
      <c r="T39" s="747">
        <f t="shared" si="5"/>
        <v>0</v>
      </c>
    </row>
    <row r="40" spans="1:20" ht="175.5" customHeight="1">
      <c r="A40" s="453">
        <v>23</v>
      </c>
      <c r="B40" s="529">
        <v>7000016845</v>
      </c>
      <c r="C40" s="529">
        <v>230</v>
      </c>
      <c r="D40" s="529" t="s">
        <v>650</v>
      </c>
      <c r="E40" s="529">
        <v>1000059961</v>
      </c>
      <c r="F40" s="529">
        <v>73082011</v>
      </c>
      <c r="G40" s="714"/>
      <c r="H40" s="529">
        <v>18</v>
      </c>
      <c r="I40" s="541"/>
      <c r="J40" s="713" t="s">
        <v>665</v>
      </c>
      <c r="K40" s="529" t="s">
        <v>299</v>
      </c>
      <c r="L40" s="529">
        <v>1</v>
      </c>
      <c r="M40" s="715"/>
      <c r="N40" s="530" t="str">
        <f t="shared" si="0"/>
        <v>INCLUDED</v>
      </c>
      <c r="O40" s="745">
        <f t="shared" si="1"/>
        <v>0</v>
      </c>
      <c r="P40" s="745">
        <f t="shared" si="2"/>
        <v>0</v>
      </c>
      <c r="Q40" s="746">
        <f>Discount!$H$36</f>
        <v>0</v>
      </c>
      <c r="R40" s="746">
        <f t="shared" si="3"/>
        <v>0</v>
      </c>
      <c r="S40" s="746">
        <f t="shared" si="4"/>
        <v>0</v>
      </c>
      <c r="T40" s="747">
        <f t="shared" si="5"/>
        <v>0</v>
      </c>
    </row>
    <row r="41" spans="1:20" ht="175.5" customHeight="1">
      <c r="A41" s="453">
        <v>24</v>
      </c>
      <c r="B41" s="529">
        <v>7000016845</v>
      </c>
      <c r="C41" s="529">
        <v>240</v>
      </c>
      <c r="D41" s="529" t="s">
        <v>650</v>
      </c>
      <c r="E41" s="529">
        <v>1000059964</v>
      </c>
      <c r="F41" s="529">
        <v>73082011</v>
      </c>
      <c r="G41" s="714"/>
      <c r="H41" s="529">
        <v>18</v>
      </c>
      <c r="I41" s="541"/>
      <c r="J41" s="713" t="s">
        <v>558</v>
      </c>
      <c r="K41" s="529" t="s">
        <v>299</v>
      </c>
      <c r="L41" s="529">
        <v>1</v>
      </c>
      <c r="M41" s="715"/>
      <c r="N41" s="530" t="str">
        <f t="shared" si="0"/>
        <v>INCLUDED</v>
      </c>
      <c r="O41" s="745">
        <f t="shared" si="1"/>
        <v>0</v>
      </c>
      <c r="P41" s="745">
        <f t="shared" si="2"/>
        <v>0</v>
      </c>
      <c r="Q41" s="746">
        <f>Discount!$H$36</f>
        <v>0</v>
      </c>
      <c r="R41" s="746">
        <f t="shared" si="3"/>
        <v>0</v>
      </c>
      <c r="S41" s="746">
        <f t="shared" si="4"/>
        <v>0</v>
      </c>
      <c r="T41" s="747">
        <f t="shared" si="5"/>
        <v>0</v>
      </c>
    </row>
    <row r="42" spans="1:20" ht="51" customHeight="1">
      <c r="A42" s="453">
        <v>25</v>
      </c>
      <c r="B42" s="529">
        <v>7000016845</v>
      </c>
      <c r="C42" s="529">
        <v>250</v>
      </c>
      <c r="D42" s="529" t="s">
        <v>651</v>
      </c>
      <c r="E42" s="529">
        <v>1000036834</v>
      </c>
      <c r="F42" s="529">
        <v>76149000</v>
      </c>
      <c r="G42" s="714"/>
      <c r="H42" s="529">
        <v>18</v>
      </c>
      <c r="I42" s="541"/>
      <c r="J42" s="713" t="s">
        <v>527</v>
      </c>
      <c r="K42" s="529" t="s">
        <v>485</v>
      </c>
      <c r="L42" s="529">
        <v>1270</v>
      </c>
      <c r="M42" s="715"/>
      <c r="N42" s="530" t="str">
        <f t="shared" si="0"/>
        <v>INCLUDED</v>
      </c>
      <c r="O42" s="745">
        <f t="shared" si="1"/>
        <v>0</v>
      </c>
      <c r="P42" s="745">
        <f t="shared" si="2"/>
        <v>0</v>
      </c>
      <c r="Q42" s="746">
        <f>Discount!$H$36</f>
        <v>0</v>
      </c>
      <c r="R42" s="746">
        <f t="shared" si="3"/>
        <v>0</v>
      </c>
      <c r="S42" s="746">
        <f t="shared" si="4"/>
        <v>0</v>
      </c>
      <c r="T42" s="747">
        <f t="shared" si="5"/>
        <v>0</v>
      </c>
    </row>
    <row r="43" spans="1:20" ht="51" customHeight="1">
      <c r="A43" s="453">
        <v>26</v>
      </c>
      <c r="B43" s="529">
        <v>7000016845</v>
      </c>
      <c r="C43" s="529">
        <v>260</v>
      </c>
      <c r="D43" s="529" t="s">
        <v>651</v>
      </c>
      <c r="E43" s="529">
        <v>1000036834</v>
      </c>
      <c r="F43" s="529">
        <v>76149000</v>
      </c>
      <c r="G43" s="714"/>
      <c r="H43" s="529">
        <v>18</v>
      </c>
      <c r="I43" s="541"/>
      <c r="J43" s="713" t="s">
        <v>527</v>
      </c>
      <c r="K43" s="529" t="s">
        <v>485</v>
      </c>
      <c r="L43" s="529">
        <v>40</v>
      </c>
      <c r="M43" s="715"/>
      <c r="N43" s="530" t="str">
        <f t="shared" si="0"/>
        <v>INCLUDED</v>
      </c>
      <c r="O43" s="745">
        <f t="shared" si="1"/>
        <v>0</v>
      </c>
      <c r="P43" s="745">
        <f t="shared" si="2"/>
        <v>0</v>
      </c>
      <c r="Q43" s="746">
        <f>Discount!$H$36</f>
        <v>0</v>
      </c>
      <c r="R43" s="746">
        <f t="shared" si="3"/>
        <v>0</v>
      </c>
      <c r="S43" s="746">
        <f t="shared" si="4"/>
        <v>0</v>
      </c>
      <c r="T43" s="747">
        <f t="shared" si="5"/>
        <v>0</v>
      </c>
    </row>
    <row r="44" spans="1:20" ht="51" customHeight="1">
      <c r="A44" s="453">
        <v>27</v>
      </c>
      <c r="B44" s="529">
        <v>7000016845</v>
      </c>
      <c r="C44" s="529">
        <v>270</v>
      </c>
      <c r="D44" s="529" t="s">
        <v>652</v>
      </c>
      <c r="E44" s="529">
        <v>1000009325</v>
      </c>
      <c r="F44" s="529">
        <v>85469090</v>
      </c>
      <c r="G44" s="714"/>
      <c r="H44" s="529">
        <v>18</v>
      </c>
      <c r="I44" s="541"/>
      <c r="J44" s="713" t="s">
        <v>512</v>
      </c>
      <c r="K44" s="529" t="s">
        <v>299</v>
      </c>
      <c r="L44" s="529">
        <v>1170</v>
      </c>
      <c r="M44" s="715"/>
      <c r="N44" s="530" t="str">
        <f t="shared" si="0"/>
        <v>INCLUDED</v>
      </c>
      <c r="O44" s="745">
        <f t="shared" si="1"/>
        <v>0</v>
      </c>
      <c r="P44" s="745">
        <f t="shared" si="2"/>
        <v>0</v>
      </c>
      <c r="Q44" s="746">
        <f>Discount!$H$36</f>
        <v>0</v>
      </c>
      <c r="R44" s="746">
        <f t="shared" si="3"/>
        <v>0</v>
      </c>
      <c r="S44" s="746">
        <f t="shared" si="4"/>
        <v>0</v>
      </c>
      <c r="T44" s="747">
        <f t="shared" si="5"/>
        <v>0</v>
      </c>
    </row>
    <row r="45" spans="1:20" ht="51" customHeight="1">
      <c r="A45" s="453">
        <v>28</v>
      </c>
      <c r="B45" s="529">
        <v>7000016845</v>
      </c>
      <c r="C45" s="529">
        <v>280</v>
      </c>
      <c r="D45" s="529" t="s">
        <v>652</v>
      </c>
      <c r="E45" s="529">
        <v>1000009325</v>
      </c>
      <c r="F45" s="529">
        <v>85469090</v>
      </c>
      <c r="G45" s="714"/>
      <c r="H45" s="529">
        <v>18</v>
      </c>
      <c r="I45" s="541"/>
      <c r="J45" s="713" t="s">
        <v>512</v>
      </c>
      <c r="K45" s="529" t="s">
        <v>299</v>
      </c>
      <c r="L45" s="529">
        <v>117</v>
      </c>
      <c r="M45" s="715"/>
      <c r="N45" s="530" t="str">
        <f t="shared" si="0"/>
        <v>INCLUDED</v>
      </c>
      <c r="O45" s="745">
        <f t="shared" si="1"/>
        <v>0</v>
      </c>
      <c r="P45" s="745">
        <f t="shared" si="2"/>
        <v>0</v>
      </c>
      <c r="Q45" s="746">
        <f>Discount!$H$36</f>
        <v>0</v>
      </c>
      <c r="R45" s="746">
        <f t="shared" si="3"/>
        <v>0</v>
      </c>
      <c r="S45" s="746">
        <f t="shared" si="4"/>
        <v>0</v>
      </c>
      <c r="T45" s="747">
        <f t="shared" si="5"/>
        <v>0</v>
      </c>
    </row>
    <row r="46" spans="1:20" ht="51" customHeight="1">
      <c r="A46" s="453">
        <v>29</v>
      </c>
      <c r="B46" s="529">
        <v>7000016845</v>
      </c>
      <c r="C46" s="529">
        <v>290</v>
      </c>
      <c r="D46" s="529" t="s">
        <v>652</v>
      </c>
      <c r="E46" s="529">
        <v>1000009328</v>
      </c>
      <c r="F46" s="529">
        <v>85469090</v>
      </c>
      <c r="G46" s="714"/>
      <c r="H46" s="529">
        <v>18</v>
      </c>
      <c r="I46" s="541"/>
      <c r="J46" s="713" t="s">
        <v>513</v>
      </c>
      <c r="K46" s="529" t="s">
        <v>299</v>
      </c>
      <c r="L46" s="529">
        <v>2708</v>
      </c>
      <c r="M46" s="715"/>
      <c r="N46" s="530" t="str">
        <f t="shared" si="0"/>
        <v>INCLUDED</v>
      </c>
      <c r="O46" s="745">
        <f t="shared" si="1"/>
        <v>0</v>
      </c>
      <c r="P46" s="745">
        <f t="shared" si="2"/>
        <v>0</v>
      </c>
      <c r="Q46" s="746">
        <f>Discount!$H$36</f>
        <v>0</v>
      </c>
      <c r="R46" s="746">
        <f t="shared" si="3"/>
        <v>0</v>
      </c>
      <c r="S46" s="746">
        <f t="shared" si="4"/>
        <v>0</v>
      </c>
      <c r="T46" s="747">
        <f t="shared" si="5"/>
        <v>0</v>
      </c>
    </row>
    <row r="47" spans="1:20" ht="51" customHeight="1">
      <c r="A47" s="453">
        <v>30</v>
      </c>
      <c r="B47" s="529">
        <v>7000016845</v>
      </c>
      <c r="C47" s="529">
        <v>300</v>
      </c>
      <c r="D47" s="529" t="s">
        <v>652</v>
      </c>
      <c r="E47" s="529">
        <v>1000009328</v>
      </c>
      <c r="F47" s="529">
        <v>85469090</v>
      </c>
      <c r="G47" s="714"/>
      <c r="H47" s="529">
        <v>18</v>
      </c>
      <c r="I47" s="541"/>
      <c r="J47" s="713" t="s">
        <v>513</v>
      </c>
      <c r="K47" s="529" t="s">
        <v>299</v>
      </c>
      <c r="L47" s="529">
        <v>271</v>
      </c>
      <c r="M47" s="715"/>
      <c r="N47" s="530" t="str">
        <f t="shared" si="0"/>
        <v>INCLUDED</v>
      </c>
      <c r="O47" s="745">
        <f t="shared" si="1"/>
        <v>0</v>
      </c>
      <c r="P47" s="745">
        <f t="shared" si="2"/>
        <v>0</v>
      </c>
      <c r="Q47" s="746">
        <f>Discount!$H$36</f>
        <v>0</v>
      </c>
      <c r="R47" s="746">
        <f t="shared" si="3"/>
        <v>0</v>
      </c>
      <c r="S47" s="746">
        <f t="shared" si="4"/>
        <v>0</v>
      </c>
      <c r="T47" s="747">
        <f t="shared" si="5"/>
        <v>0</v>
      </c>
    </row>
    <row r="48" spans="1:20" ht="51" customHeight="1">
      <c r="A48" s="453">
        <v>31</v>
      </c>
      <c r="B48" s="529">
        <v>7000016845</v>
      </c>
      <c r="C48" s="529">
        <v>310</v>
      </c>
      <c r="D48" s="529" t="s">
        <v>653</v>
      </c>
      <c r="E48" s="529">
        <v>1000019805</v>
      </c>
      <c r="F48" s="529">
        <v>73082011</v>
      </c>
      <c r="G48" s="714"/>
      <c r="H48" s="529">
        <v>18</v>
      </c>
      <c r="I48" s="541"/>
      <c r="J48" s="713" t="s">
        <v>517</v>
      </c>
      <c r="K48" s="529" t="s">
        <v>300</v>
      </c>
      <c r="L48" s="529">
        <v>936</v>
      </c>
      <c r="M48" s="715"/>
      <c r="N48" s="530" t="str">
        <f t="shared" si="0"/>
        <v>INCLUDED</v>
      </c>
      <c r="O48" s="745">
        <f t="shared" si="1"/>
        <v>0</v>
      </c>
      <c r="P48" s="745">
        <f t="shared" si="2"/>
        <v>0</v>
      </c>
      <c r="Q48" s="746">
        <f>Discount!$H$36</f>
        <v>0</v>
      </c>
      <c r="R48" s="746">
        <f t="shared" si="3"/>
        <v>0</v>
      </c>
      <c r="S48" s="746">
        <f t="shared" si="4"/>
        <v>0</v>
      </c>
      <c r="T48" s="747">
        <f t="shared" si="5"/>
        <v>0</v>
      </c>
    </row>
    <row r="49" spans="1:20" ht="51" customHeight="1">
      <c r="A49" s="453">
        <v>32</v>
      </c>
      <c r="B49" s="529">
        <v>7000016845</v>
      </c>
      <c r="C49" s="529">
        <v>320</v>
      </c>
      <c r="D49" s="529" t="s">
        <v>653</v>
      </c>
      <c r="E49" s="529">
        <v>1000010803</v>
      </c>
      <c r="F49" s="529">
        <v>73082011</v>
      </c>
      <c r="G49" s="714"/>
      <c r="H49" s="529">
        <v>18</v>
      </c>
      <c r="I49" s="541"/>
      <c r="J49" s="713" t="s">
        <v>519</v>
      </c>
      <c r="K49" s="529" t="s">
        <v>300</v>
      </c>
      <c r="L49" s="529">
        <v>1350</v>
      </c>
      <c r="M49" s="715"/>
      <c r="N49" s="530" t="str">
        <f t="shared" si="0"/>
        <v>INCLUDED</v>
      </c>
      <c r="O49" s="745">
        <f t="shared" si="1"/>
        <v>0</v>
      </c>
      <c r="P49" s="745">
        <f t="shared" si="2"/>
        <v>0</v>
      </c>
      <c r="Q49" s="746">
        <f>Discount!$H$36</f>
        <v>0</v>
      </c>
      <c r="R49" s="746">
        <f t="shared" si="3"/>
        <v>0</v>
      </c>
      <c r="S49" s="746">
        <f t="shared" si="4"/>
        <v>0</v>
      </c>
      <c r="T49" s="747">
        <f t="shared" si="5"/>
        <v>0</v>
      </c>
    </row>
    <row r="50" spans="1:20" ht="51" customHeight="1">
      <c r="A50" s="453">
        <v>33</v>
      </c>
      <c r="B50" s="529">
        <v>7000016845</v>
      </c>
      <c r="C50" s="529">
        <v>330</v>
      </c>
      <c r="D50" s="529" t="s">
        <v>653</v>
      </c>
      <c r="E50" s="529">
        <v>1000019826</v>
      </c>
      <c r="F50" s="529">
        <v>73082011</v>
      </c>
      <c r="G50" s="714"/>
      <c r="H50" s="529">
        <v>18</v>
      </c>
      <c r="I50" s="541"/>
      <c r="J50" s="713" t="s">
        <v>667</v>
      </c>
      <c r="K50" s="529" t="s">
        <v>300</v>
      </c>
      <c r="L50" s="529">
        <v>8</v>
      </c>
      <c r="M50" s="715"/>
      <c r="N50" s="530" t="str">
        <f t="shared" si="0"/>
        <v>INCLUDED</v>
      </c>
      <c r="O50" s="745">
        <f t="shared" si="1"/>
        <v>0</v>
      </c>
      <c r="P50" s="745">
        <f t="shared" si="2"/>
        <v>0</v>
      </c>
      <c r="Q50" s="746">
        <f>Discount!$H$36</f>
        <v>0</v>
      </c>
      <c r="R50" s="746">
        <f t="shared" si="3"/>
        <v>0</v>
      </c>
      <c r="S50" s="746">
        <f t="shared" si="4"/>
        <v>0</v>
      </c>
      <c r="T50" s="747">
        <f t="shared" si="5"/>
        <v>0</v>
      </c>
    </row>
    <row r="51" spans="1:20" ht="51" customHeight="1">
      <c r="A51" s="453">
        <v>34</v>
      </c>
      <c r="B51" s="529">
        <v>7000016845</v>
      </c>
      <c r="C51" s="529">
        <v>340</v>
      </c>
      <c r="D51" s="529" t="s">
        <v>653</v>
      </c>
      <c r="E51" s="529">
        <v>1000019783</v>
      </c>
      <c r="F51" s="529">
        <v>73082011</v>
      </c>
      <c r="G51" s="714"/>
      <c r="H51" s="529">
        <v>18</v>
      </c>
      <c r="I51" s="541"/>
      <c r="J51" s="713" t="s">
        <v>518</v>
      </c>
      <c r="K51" s="529" t="s">
        <v>300</v>
      </c>
      <c r="L51" s="529">
        <v>234</v>
      </c>
      <c r="M51" s="715"/>
      <c r="N51" s="530" t="str">
        <f t="shared" si="0"/>
        <v>INCLUDED</v>
      </c>
      <c r="O51" s="745">
        <f t="shared" si="1"/>
        <v>0</v>
      </c>
      <c r="P51" s="745">
        <f t="shared" si="2"/>
        <v>0</v>
      </c>
      <c r="Q51" s="746">
        <f>Discount!$H$36</f>
        <v>0</v>
      </c>
      <c r="R51" s="746">
        <f t="shared" si="3"/>
        <v>0</v>
      </c>
      <c r="S51" s="746">
        <f t="shared" si="4"/>
        <v>0</v>
      </c>
      <c r="T51" s="747">
        <f t="shared" si="5"/>
        <v>0</v>
      </c>
    </row>
    <row r="52" spans="1:20" ht="100.5" customHeight="1">
      <c r="A52" s="453">
        <v>35</v>
      </c>
      <c r="B52" s="529">
        <v>7000016845</v>
      </c>
      <c r="C52" s="529">
        <v>350</v>
      </c>
      <c r="D52" s="529" t="s">
        <v>653</v>
      </c>
      <c r="E52" s="529">
        <v>1000036855</v>
      </c>
      <c r="F52" s="529">
        <v>73082011</v>
      </c>
      <c r="G52" s="714"/>
      <c r="H52" s="529">
        <v>18</v>
      </c>
      <c r="I52" s="541"/>
      <c r="J52" s="713" t="s">
        <v>520</v>
      </c>
      <c r="K52" s="529" t="s">
        <v>299</v>
      </c>
      <c r="L52" s="529">
        <v>1872</v>
      </c>
      <c r="M52" s="715"/>
      <c r="N52" s="530" t="str">
        <f t="shared" si="0"/>
        <v>INCLUDED</v>
      </c>
      <c r="O52" s="745">
        <f t="shared" si="1"/>
        <v>0</v>
      </c>
      <c r="P52" s="745">
        <f t="shared" si="2"/>
        <v>0</v>
      </c>
      <c r="Q52" s="746">
        <f>Discount!$H$36</f>
        <v>0</v>
      </c>
      <c r="R52" s="746">
        <f t="shared" si="3"/>
        <v>0</v>
      </c>
      <c r="S52" s="746">
        <f t="shared" si="4"/>
        <v>0</v>
      </c>
      <c r="T52" s="747">
        <f t="shared" si="5"/>
        <v>0</v>
      </c>
    </row>
    <row r="53" spans="1:20" ht="52.5" customHeight="1">
      <c r="A53" s="453">
        <v>36</v>
      </c>
      <c r="B53" s="529">
        <v>7000016845</v>
      </c>
      <c r="C53" s="529">
        <v>360</v>
      </c>
      <c r="D53" s="529" t="s">
        <v>653</v>
      </c>
      <c r="E53" s="529">
        <v>1000036825</v>
      </c>
      <c r="F53" s="529">
        <v>73082011</v>
      </c>
      <c r="G53" s="714"/>
      <c r="H53" s="529">
        <v>18</v>
      </c>
      <c r="I53" s="541"/>
      <c r="J53" s="713" t="s">
        <v>522</v>
      </c>
      <c r="K53" s="529" t="s">
        <v>299</v>
      </c>
      <c r="L53" s="529">
        <v>2716</v>
      </c>
      <c r="M53" s="715"/>
      <c r="N53" s="530" t="str">
        <f t="shared" si="0"/>
        <v>INCLUDED</v>
      </c>
      <c r="O53" s="745">
        <f t="shared" si="1"/>
        <v>0</v>
      </c>
      <c r="P53" s="745">
        <f t="shared" si="2"/>
        <v>0</v>
      </c>
      <c r="Q53" s="746">
        <f>Discount!$H$36</f>
        <v>0</v>
      </c>
      <c r="R53" s="746">
        <f t="shared" si="3"/>
        <v>0</v>
      </c>
      <c r="S53" s="746">
        <f t="shared" si="4"/>
        <v>0</v>
      </c>
      <c r="T53" s="747">
        <f t="shared" si="5"/>
        <v>0</v>
      </c>
    </row>
    <row r="54" spans="1:20" ht="60" customHeight="1">
      <c r="A54" s="453">
        <v>37</v>
      </c>
      <c r="B54" s="529">
        <v>7000016845</v>
      </c>
      <c r="C54" s="529">
        <v>370</v>
      </c>
      <c r="D54" s="529" t="s">
        <v>653</v>
      </c>
      <c r="E54" s="529">
        <v>1000036856</v>
      </c>
      <c r="F54" s="529">
        <v>73082011</v>
      </c>
      <c r="G54" s="714"/>
      <c r="H54" s="529">
        <v>18</v>
      </c>
      <c r="I54" s="541"/>
      <c r="J54" s="713" t="s">
        <v>521</v>
      </c>
      <c r="K54" s="529" t="s">
        <v>299</v>
      </c>
      <c r="L54" s="529">
        <v>468</v>
      </c>
      <c r="M54" s="715"/>
      <c r="N54" s="530" t="str">
        <f t="shared" ref="N54:N93" si="6">IF(M54=0, "INCLUDED", IF(ISERROR(M54*L54), M54, M54*L54))</f>
        <v>INCLUDED</v>
      </c>
      <c r="O54" s="745">
        <f t="shared" ref="O54:O93" si="7">IF(N54="Included",0,N54)</f>
        <v>0</v>
      </c>
      <c r="P54" s="745">
        <f t="shared" ref="P54:P93" si="8">IF( I54="",H54*(IF(N54="Included",0,N54))/100,I54*(IF(N54="Included",0,N54)))</f>
        <v>0</v>
      </c>
      <c r="Q54" s="746">
        <f>Discount!$H$36</f>
        <v>0</v>
      </c>
      <c r="R54" s="746">
        <f t="shared" ref="R54:R93" si="9">Q54*O54</f>
        <v>0</v>
      </c>
      <c r="S54" s="746">
        <f t="shared" ref="S54:S93" si="10">IF(I54="",H54*R54/100,I54*R54)</f>
        <v>0</v>
      </c>
      <c r="T54" s="747">
        <f t="shared" ref="T54:T93" si="11">M54*L54</f>
        <v>0</v>
      </c>
    </row>
    <row r="55" spans="1:20" ht="52.5" customHeight="1">
      <c r="A55" s="453">
        <v>38</v>
      </c>
      <c r="B55" s="529">
        <v>7000016845</v>
      </c>
      <c r="C55" s="529">
        <v>380</v>
      </c>
      <c r="D55" s="529" t="s">
        <v>653</v>
      </c>
      <c r="E55" s="529">
        <v>1000019805</v>
      </c>
      <c r="F55" s="529">
        <v>73082011</v>
      </c>
      <c r="G55" s="714"/>
      <c r="H55" s="529">
        <v>18</v>
      </c>
      <c r="I55" s="541"/>
      <c r="J55" s="713" t="s">
        <v>517</v>
      </c>
      <c r="K55" s="529" t="s">
        <v>300</v>
      </c>
      <c r="L55" s="529">
        <v>19</v>
      </c>
      <c r="M55" s="715"/>
      <c r="N55" s="530" t="str">
        <f t="shared" si="6"/>
        <v>INCLUDED</v>
      </c>
      <c r="O55" s="745">
        <f t="shared" si="7"/>
        <v>0</v>
      </c>
      <c r="P55" s="745">
        <f t="shared" si="8"/>
        <v>0</v>
      </c>
      <c r="Q55" s="746">
        <f>Discount!$H$36</f>
        <v>0</v>
      </c>
      <c r="R55" s="746">
        <f t="shared" si="9"/>
        <v>0</v>
      </c>
      <c r="S55" s="746">
        <f t="shared" si="10"/>
        <v>0</v>
      </c>
      <c r="T55" s="747">
        <f t="shared" si="11"/>
        <v>0</v>
      </c>
    </row>
    <row r="56" spans="1:20" ht="52.5" customHeight="1">
      <c r="A56" s="453">
        <v>39</v>
      </c>
      <c r="B56" s="529">
        <v>7000016845</v>
      </c>
      <c r="C56" s="529">
        <v>390</v>
      </c>
      <c r="D56" s="529" t="s">
        <v>653</v>
      </c>
      <c r="E56" s="529">
        <v>1000010803</v>
      </c>
      <c r="F56" s="529">
        <v>73082011</v>
      </c>
      <c r="G56" s="714"/>
      <c r="H56" s="529">
        <v>18</v>
      </c>
      <c r="I56" s="541"/>
      <c r="J56" s="713" t="s">
        <v>519</v>
      </c>
      <c r="K56" s="529" t="s">
        <v>300</v>
      </c>
      <c r="L56" s="529">
        <v>27</v>
      </c>
      <c r="M56" s="715"/>
      <c r="N56" s="530" t="str">
        <f t="shared" si="6"/>
        <v>INCLUDED</v>
      </c>
      <c r="O56" s="745">
        <f t="shared" si="7"/>
        <v>0</v>
      </c>
      <c r="P56" s="745">
        <f t="shared" si="8"/>
        <v>0</v>
      </c>
      <c r="Q56" s="746">
        <f>Discount!$H$36</f>
        <v>0</v>
      </c>
      <c r="R56" s="746">
        <f t="shared" si="9"/>
        <v>0</v>
      </c>
      <c r="S56" s="746">
        <f t="shared" si="10"/>
        <v>0</v>
      </c>
      <c r="T56" s="747">
        <f t="shared" si="11"/>
        <v>0</v>
      </c>
    </row>
    <row r="57" spans="1:20" ht="52.5" customHeight="1">
      <c r="A57" s="453">
        <v>40</v>
      </c>
      <c r="B57" s="529">
        <v>7000016845</v>
      </c>
      <c r="C57" s="529">
        <v>400</v>
      </c>
      <c r="D57" s="529" t="s">
        <v>653</v>
      </c>
      <c r="E57" s="529">
        <v>1000019826</v>
      </c>
      <c r="F57" s="529">
        <v>73082011</v>
      </c>
      <c r="G57" s="714"/>
      <c r="H57" s="529">
        <v>18</v>
      </c>
      <c r="I57" s="541"/>
      <c r="J57" s="713" t="s">
        <v>667</v>
      </c>
      <c r="K57" s="529" t="s">
        <v>300</v>
      </c>
      <c r="L57" s="529">
        <v>1</v>
      </c>
      <c r="M57" s="715"/>
      <c r="N57" s="530" t="str">
        <f t="shared" si="6"/>
        <v>INCLUDED</v>
      </c>
      <c r="O57" s="745">
        <f t="shared" si="7"/>
        <v>0</v>
      </c>
      <c r="P57" s="745">
        <f t="shared" si="8"/>
        <v>0</v>
      </c>
      <c r="Q57" s="746">
        <f>Discount!$H$36</f>
        <v>0</v>
      </c>
      <c r="R57" s="746">
        <f t="shared" si="9"/>
        <v>0</v>
      </c>
      <c r="S57" s="746">
        <f t="shared" si="10"/>
        <v>0</v>
      </c>
      <c r="T57" s="747">
        <f t="shared" si="11"/>
        <v>0</v>
      </c>
    </row>
    <row r="58" spans="1:20" ht="52.5" customHeight="1">
      <c r="A58" s="453">
        <v>41</v>
      </c>
      <c r="B58" s="529">
        <v>7000016845</v>
      </c>
      <c r="C58" s="529">
        <v>410</v>
      </c>
      <c r="D58" s="529" t="s">
        <v>653</v>
      </c>
      <c r="E58" s="529">
        <v>1000019783</v>
      </c>
      <c r="F58" s="529">
        <v>73082011</v>
      </c>
      <c r="G58" s="714"/>
      <c r="H58" s="529">
        <v>18</v>
      </c>
      <c r="I58" s="541"/>
      <c r="J58" s="713" t="s">
        <v>518</v>
      </c>
      <c r="K58" s="529" t="s">
        <v>300</v>
      </c>
      <c r="L58" s="529">
        <v>5</v>
      </c>
      <c r="M58" s="715"/>
      <c r="N58" s="530" t="str">
        <f t="shared" si="6"/>
        <v>INCLUDED</v>
      </c>
      <c r="O58" s="745">
        <f t="shared" si="7"/>
        <v>0</v>
      </c>
      <c r="P58" s="745">
        <f t="shared" si="8"/>
        <v>0</v>
      </c>
      <c r="Q58" s="746">
        <f>Discount!$H$36</f>
        <v>0</v>
      </c>
      <c r="R58" s="746">
        <f t="shared" si="9"/>
        <v>0</v>
      </c>
      <c r="S58" s="746">
        <f t="shared" si="10"/>
        <v>0</v>
      </c>
      <c r="T58" s="747">
        <f t="shared" si="11"/>
        <v>0</v>
      </c>
    </row>
    <row r="59" spans="1:20" ht="110.25" customHeight="1">
      <c r="A59" s="453">
        <v>42</v>
      </c>
      <c r="B59" s="529">
        <v>7000016845</v>
      </c>
      <c r="C59" s="529">
        <v>420</v>
      </c>
      <c r="D59" s="529" t="s">
        <v>653</v>
      </c>
      <c r="E59" s="529">
        <v>1000036855</v>
      </c>
      <c r="F59" s="529">
        <v>73082011</v>
      </c>
      <c r="G59" s="714"/>
      <c r="H59" s="529">
        <v>18</v>
      </c>
      <c r="I59" s="541"/>
      <c r="J59" s="713" t="s">
        <v>520</v>
      </c>
      <c r="K59" s="529" t="s">
        <v>299</v>
      </c>
      <c r="L59" s="529">
        <v>240</v>
      </c>
      <c r="M59" s="715"/>
      <c r="N59" s="530" t="str">
        <f t="shared" si="6"/>
        <v>INCLUDED</v>
      </c>
      <c r="O59" s="745">
        <f t="shared" si="7"/>
        <v>0</v>
      </c>
      <c r="P59" s="745">
        <f t="shared" si="8"/>
        <v>0</v>
      </c>
      <c r="Q59" s="746">
        <f>Discount!$H$36</f>
        <v>0</v>
      </c>
      <c r="R59" s="746">
        <f t="shared" si="9"/>
        <v>0</v>
      </c>
      <c r="S59" s="746">
        <f t="shared" si="10"/>
        <v>0</v>
      </c>
      <c r="T59" s="747">
        <f t="shared" si="11"/>
        <v>0</v>
      </c>
    </row>
    <row r="60" spans="1:20" ht="52.5" customHeight="1">
      <c r="A60" s="453">
        <v>43</v>
      </c>
      <c r="B60" s="529">
        <v>7000016845</v>
      </c>
      <c r="C60" s="529">
        <v>430</v>
      </c>
      <c r="D60" s="529" t="s">
        <v>653</v>
      </c>
      <c r="E60" s="529">
        <v>1000036825</v>
      </c>
      <c r="F60" s="529">
        <v>73082011</v>
      </c>
      <c r="G60" s="714"/>
      <c r="H60" s="529">
        <v>18</v>
      </c>
      <c r="I60" s="541"/>
      <c r="J60" s="713" t="s">
        <v>522</v>
      </c>
      <c r="K60" s="529" t="s">
        <v>299</v>
      </c>
      <c r="L60" s="529">
        <v>192</v>
      </c>
      <c r="M60" s="715"/>
      <c r="N60" s="530" t="str">
        <f t="shared" si="6"/>
        <v>INCLUDED</v>
      </c>
      <c r="O60" s="745">
        <f t="shared" si="7"/>
        <v>0</v>
      </c>
      <c r="P60" s="745">
        <f t="shared" si="8"/>
        <v>0</v>
      </c>
      <c r="Q60" s="746">
        <f>Discount!$H$36</f>
        <v>0</v>
      </c>
      <c r="R60" s="746">
        <f t="shared" si="9"/>
        <v>0</v>
      </c>
      <c r="S60" s="746">
        <f t="shared" si="10"/>
        <v>0</v>
      </c>
      <c r="T60" s="747">
        <f t="shared" si="11"/>
        <v>0</v>
      </c>
    </row>
    <row r="61" spans="1:20" ht="62.25" customHeight="1">
      <c r="A61" s="453">
        <v>44</v>
      </c>
      <c r="B61" s="529">
        <v>7000016845</v>
      </c>
      <c r="C61" s="529">
        <v>440</v>
      </c>
      <c r="D61" s="529" t="s">
        <v>653</v>
      </c>
      <c r="E61" s="529">
        <v>1000036856</v>
      </c>
      <c r="F61" s="529">
        <v>73082011</v>
      </c>
      <c r="G61" s="714"/>
      <c r="H61" s="529">
        <v>18</v>
      </c>
      <c r="I61" s="541"/>
      <c r="J61" s="713" t="s">
        <v>521</v>
      </c>
      <c r="K61" s="529" t="s">
        <v>299</v>
      </c>
      <c r="L61" s="529">
        <v>24</v>
      </c>
      <c r="M61" s="715"/>
      <c r="N61" s="530" t="str">
        <f t="shared" si="6"/>
        <v>INCLUDED</v>
      </c>
      <c r="O61" s="745">
        <f t="shared" si="7"/>
        <v>0</v>
      </c>
      <c r="P61" s="745">
        <f t="shared" si="8"/>
        <v>0</v>
      </c>
      <c r="Q61" s="746">
        <f>Discount!$H$36</f>
        <v>0</v>
      </c>
      <c r="R61" s="746">
        <f t="shared" si="9"/>
        <v>0</v>
      </c>
      <c r="S61" s="746">
        <f t="shared" si="10"/>
        <v>0</v>
      </c>
      <c r="T61" s="747">
        <f t="shared" si="11"/>
        <v>0</v>
      </c>
    </row>
    <row r="62" spans="1:20" ht="52.5" customHeight="1">
      <c r="A62" s="453">
        <v>45</v>
      </c>
      <c r="B62" s="529">
        <v>7000016845</v>
      </c>
      <c r="C62" s="529">
        <v>450</v>
      </c>
      <c r="D62" s="529" t="s">
        <v>654</v>
      </c>
      <c r="E62" s="529">
        <v>1000036839</v>
      </c>
      <c r="F62" s="529">
        <v>76169990</v>
      </c>
      <c r="G62" s="714"/>
      <c r="H62" s="529">
        <v>18</v>
      </c>
      <c r="I62" s="541"/>
      <c r="J62" s="713" t="s">
        <v>523</v>
      </c>
      <c r="K62" s="529" t="s">
        <v>299</v>
      </c>
      <c r="L62" s="529">
        <v>666</v>
      </c>
      <c r="M62" s="715"/>
      <c r="N62" s="530" t="str">
        <f t="shared" si="6"/>
        <v>INCLUDED</v>
      </c>
      <c r="O62" s="745">
        <f t="shared" si="7"/>
        <v>0</v>
      </c>
      <c r="P62" s="745">
        <f t="shared" si="8"/>
        <v>0</v>
      </c>
      <c r="Q62" s="746">
        <f>Discount!$H$36</f>
        <v>0</v>
      </c>
      <c r="R62" s="746">
        <f t="shared" si="9"/>
        <v>0</v>
      </c>
      <c r="S62" s="746">
        <f t="shared" si="10"/>
        <v>0</v>
      </c>
      <c r="T62" s="747">
        <f t="shared" si="11"/>
        <v>0</v>
      </c>
    </row>
    <row r="63" spans="1:20" ht="52.5" customHeight="1">
      <c r="A63" s="453">
        <v>46</v>
      </c>
      <c r="B63" s="529">
        <v>7000016845</v>
      </c>
      <c r="C63" s="529">
        <v>460</v>
      </c>
      <c r="D63" s="529" t="s">
        <v>654</v>
      </c>
      <c r="E63" s="529">
        <v>1000036851</v>
      </c>
      <c r="F63" s="529">
        <v>76169990</v>
      </c>
      <c r="G63" s="714"/>
      <c r="H63" s="529">
        <v>18</v>
      </c>
      <c r="I63" s="541"/>
      <c r="J63" s="713" t="s">
        <v>524</v>
      </c>
      <c r="K63" s="529" t="s">
        <v>299</v>
      </c>
      <c r="L63" s="529">
        <v>222</v>
      </c>
      <c r="M63" s="715"/>
      <c r="N63" s="530" t="str">
        <f t="shared" si="6"/>
        <v>INCLUDED</v>
      </c>
      <c r="O63" s="745">
        <f t="shared" si="7"/>
        <v>0</v>
      </c>
      <c r="P63" s="745">
        <f t="shared" si="8"/>
        <v>0</v>
      </c>
      <c r="Q63" s="746">
        <f>Discount!$H$36</f>
        <v>0</v>
      </c>
      <c r="R63" s="746">
        <f t="shared" si="9"/>
        <v>0</v>
      </c>
      <c r="S63" s="746">
        <f t="shared" si="10"/>
        <v>0</v>
      </c>
      <c r="T63" s="747">
        <f t="shared" si="11"/>
        <v>0</v>
      </c>
    </row>
    <row r="64" spans="1:20" ht="52.5" customHeight="1">
      <c r="A64" s="453">
        <v>47</v>
      </c>
      <c r="B64" s="529">
        <v>7000016845</v>
      </c>
      <c r="C64" s="529">
        <v>470</v>
      </c>
      <c r="D64" s="529" t="s">
        <v>654</v>
      </c>
      <c r="E64" s="529">
        <v>1000036854</v>
      </c>
      <c r="F64" s="529">
        <v>76169990</v>
      </c>
      <c r="G64" s="714"/>
      <c r="H64" s="529">
        <v>18</v>
      </c>
      <c r="I64" s="541"/>
      <c r="J64" s="713" t="s">
        <v>525</v>
      </c>
      <c r="K64" s="529" t="s">
        <v>299</v>
      </c>
      <c r="L64" s="529">
        <v>11256</v>
      </c>
      <c r="M64" s="715"/>
      <c r="N64" s="530" t="str">
        <f t="shared" si="6"/>
        <v>INCLUDED</v>
      </c>
      <c r="O64" s="745">
        <f t="shared" si="7"/>
        <v>0</v>
      </c>
      <c r="P64" s="745">
        <f t="shared" si="8"/>
        <v>0</v>
      </c>
      <c r="Q64" s="746">
        <f>Discount!$H$36</f>
        <v>0</v>
      </c>
      <c r="R64" s="746">
        <f t="shared" si="9"/>
        <v>0</v>
      </c>
      <c r="S64" s="746">
        <f t="shared" si="10"/>
        <v>0</v>
      </c>
      <c r="T64" s="747">
        <f t="shared" si="11"/>
        <v>0</v>
      </c>
    </row>
    <row r="65" spans="1:20" ht="52.5" customHeight="1">
      <c r="A65" s="453">
        <v>48</v>
      </c>
      <c r="B65" s="529">
        <v>7000016845</v>
      </c>
      <c r="C65" s="529">
        <v>480</v>
      </c>
      <c r="D65" s="529" t="s">
        <v>654</v>
      </c>
      <c r="E65" s="529">
        <v>1000036852</v>
      </c>
      <c r="F65" s="529">
        <v>76169990</v>
      </c>
      <c r="G65" s="714"/>
      <c r="H65" s="529">
        <v>18</v>
      </c>
      <c r="I65" s="541"/>
      <c r="J65" s="713" t="s">
        <v>526</v>
      </c>
      <c r="K65" s="529" t="s">
        <v>299</v>
      </c>
      <c r="L65" s="529">
        <v>2016</v>
      </c>
      <c r="M65" s="715"/>
      <c r="N65" s="530" t="str">
        <f t="shared" si="6"/>
        <v>INCLUDED</v>
      </c>
      <c r="O65" s="745">
        <f t="shared" si="7"/>
        <v>0</v>
      </c>
      <c r="P65" s="745">
        <f t="shared" si="8"/>
        <v>0</v>
      </c>
      <c r="Q65" s="746">
        <f>Discount!$H$36</f>
        <v>0</v>
      </c>
      <c r="R65" s="746">
        <f t="shared" si="9"/>
        <v>0</v>
      </c>
      <c r="S65" s="746">
        <f t="shared" si="10"/>
        <v>0</v>
      </c>
      <c r="T65" s="747">
        <f t="shared" si="11"/>
        <v>0</v>
      </c>
    </row>
    <row r="66" spans="1:20" ht="52.5" customHeight="1">
      <c r="A66" s="453">
        <v>49</v>
      </c>
      <c r="B66" s="529">
        <v>7000016845</v>
      </c>
      <c r="C66" s="529">
        <v>490</v>
      </c>
      <c r="D66" s="529" t="s">
        <v>654</v>
      </c>
      <c r="E66" s="529">
        <v>1000050790</v>
      </c>
      <c r="F66" s="529">
        <v>73082011</v>
      </c>
      <c r="G66" s="714"/>
      <c r="H66" s="529">
        <v>18</v>
      </c>
      <c r="I66" s="541"/>
      <c r="J66" s="713" t="s">
        <v>668</v>
      </c>
      <c r="K66" s="529" t="s">
        <v>299</v>
      </c>
      <c r="L66" s="529">
        <v>128</v>
      </c>
      <c r="M66" s="715"/>
      <c r="N66" s="530" t="str">
        <f t="shared" si="6"/>
        <v>INCLUDED</v>
      </c>
      <c r="O66" s="745">
        <f t="shared" si="7"/>
        <v>0</v>
      </c>
      <c r="P66" s="745">
        <f t="shared" si="8"/>
        <v>0</v>
      </c>
      <c r="Q66" s="746">
        <f>Discount!$H$36</f>
        <v>0</v>
      </c>
      <c r="R66" s="746">
        <f t="shared" si="9"/>
        <v>0</v>
      </c>
      <c r="S66" s="746">
        <f t="shared" si="10"/>
        <v>0</v>
      </c>
      <c r="T66" s="747">
        <f t="shared" si="11"/>
        <v>0</v>
      </c>
    </row>
    <row r="67" spans="1:20" ht="52.5" customHeight="1">
      <c r="A67" s="453">
        <v>50</v>
      </c>
      <c r="B67" s="529">
        <v>7000016845</v>
      </c>
      <c r="C67" s="529">
        <v>500</v>
      </c>
      <c r="D67" s="529" t="s">
        <v>654</v>
      </c>
      <c r="E67" s="529">
        <v>1000036839</v>
      </c>
      <c r="F67" s="529">
        <v>76169990</v>
      </c>
      <c r="G67" s="714"/>
      <c r="H67" s="529">
        <v>18</v>
      </c>
      <c r="I67" s="541"/>
      <c r="J67" s="713" t="s">
        <v>523</v>
      </c>
      <c r="K67" s="529" t="s">
        <v>299</v>
      </c>
      <c r="L67" s="529">
        <v>50</v>
      </c>
      <c r="M67" s="715"/>
      <c r="N67" s="530" t="str">
        <f t="shared" si="6"/>
        <v>INCLUDED</v>
      </c>
      <c r="O67" s="745">
        <f t="shared" si="7"/>
        <v>0</v>
      </c>
      <c r="P67" s="745">
        <f t="shared" si="8"/>
        <v>0</v>
      </c>
      <c r="Q67" s="746">
        <f>Discount!$H$36</f>
        <v>0</v>
      </c>
      <c r="R67" s="746">
        <f t="shared" si="9"/>
        <v>0</v>
      </c>
      <c r="S67" s="746">
        <f t="shared" si="10"/>
        <v>0</v>
      </c>
      <c r="T67" s="747">
        <f t="shared" si="11"/>
        <v>0</v>
      </c>
    </row>
    <row r="68" spans="1:20" ht="52.5" customHeight="1">
      <c r="A68" s="453">
        <v>51</v>
      </c>
      <c r="B68" s="529">
        <v>7000016845</v>
      </c>
      <c r="C68" s="529">
        <v>510</v>
      </c>
      <c r="D68" s="529" t="s">
        <v>654</v>
      </c>
      <c r="E68" s="529">
        <v>1000036851</v>
      </c>
      <c r="F68" s="529">
        <v>76169990</v>
      </c>
      <c r="G68" s="714"/>
      <c r="H68" s="529">
        <v>18</v>
      </c>
      <c r="I68" s="541"/>
      <c r="J68" s="713" t="s">
        <v>524</v>
      </c>
      <c r="K68" s="529" t="s">
        <v>299</v>
      </c>
      <c r="L68" s="529">
        <v>50</v>
      </c>
      <c r="M68" s="715"/>
      <c r="N68" s="530" t="str">
        <f t="shared" si="6"/>
        <v>INCLUDED</v>
      </c>
      <c r="O68" s="745">
        <f t="shared" si="7"/>
        <v>0</v>
      </c>
      <c r="P68" s="745">
        <f t="shared" si="8"/>
        <v>0</v>
      </c>
      <c r="Q68" s="746">
        <f>Discount!$H$36</f>
        <v>0</v>
      </c>
      <c r="R68" s="746">
        <f t="shared" si="9"/>
        <v>0</v>
      </c>
      <c r="S68" s="746">
        <f t="shared" si="10"/>
        <v>0</v>
      </c>
      <c r="T68" s="747">
        <f t="shared" si="11"/>
        <v>0</v>
      </c>
    </row>
    <row r="69" spans="1:20" ht="52.5" customHeight="1">
      <c r="A69" s="453">
        <v>52</v>
      </c>
      <c r="B69" s="529">
        <v>7000016845</v>
      </c>
      <c r="C69" s="529">
        <v>520</v>
      </c>
      <c r="D69" s="529" t="s">
        <v>654</v>
      </c>
      <c r="E69" s="529">
        <v>1000036854</v>
      </c>
      <c r="F69" s="529">
        <v>76169990</v>
      </c>
      <c r="G69" s="714"/>
      <c r="H69" s="529">
        <v>18</v>
      </c>
      <c r="I69" s="541"/>
      <c r="J69" s="713" t="s">
        <v>525</v>
      </c>
      <c r="K69" s="529" t="s">
        <v>299</v>
      </c>
      <c r="L69" s="529">
        <v>1008</v>
      </c>
      <c r="M69" s="715"/>
      <c r="N69" s="530" t="str">
        <f t="shared" si="6"/>
        <v>INCLUDED</v>
      </c>
      <c r="O69" s="745">
        <f t="shared" si="7"/>
        <v>0</v>
      </c>
      <c r="P69" s="745">
        <f t="shared" si="8"/>
        <v>0</v>
      </c>
      <c r="Q69" s="746">
        <f>Discount!$H$36</f>
        <v>0</v>
      </c>
      <c r="R69" s="746">
        <f t="shared" si="9"/>
        <v>0</v>
      </c>
      <c r="S69" s="746">
        <f t="shared" si="10"/>
        <v>0</v>
      </c>
      <c r="T69" s="747">
        <f t="shared" si="11"/>
        <v>0</v>
      </c>
    </row>
    <row r="70" spans="1:20" ht="52.5" customHeight="1">
      <c r="A70" s="453">
        <v>53</v>
      </c>
      <c r="B70" s="529">
        <v>7000016845</v>
      </c>
      <c r="C70" s="529">
        <v>530</v>
      </c>
      <c r="D70" s="529" t="s">
        <v>654</v>
      </c>
      <c r="E70" s="529">
        <v>1000036852</v>
      </c>
      <c r="F70" s="529">
        <v>76169990</v>
      </c>
      <c r="G70" s="714"/>
      <c r="H70" s="529">
        <v>18</v>
      </c>
      <c r="I70" s="541"/>
      <c r="J70" s="713" t="s">
        <v>526</v>
      </c>
      <c r="K70" s="529" t="s">
        <v>299</v>
      </c>
      <c r="L70" s="529">
        <v>72</v>
      </c>
      <c r="M70" s="715"/>
      <c r="N70" s="530" t="str">
        <f t="shared" si="6"/>
        <v>INCLUDED</v>
      </c>
      <c r="O70" s="745">
        <f t="shared" si="7"/>
        <v>0</v>
      </c>
      <c r="P70" s="745">
        <f t="shared" si="8"/>
        <v>0</v>
      </c>
      <c r="Q70" s="746">
        <f>Discount!$H$36</f>
        <v>0</v>
      </c>
      <c r="R70" s="746">
        <f t="shared" si="9"/>
        <v>0</v>
      </c>
      <c r="S70" s="746">
        <f t="shared" si="10"/>
        <v>0</v>
      </c>
      <c r="T70" s="747">
        <f t="shared" si="11"/>
        <v>0</v>
      </c>
    </row>
    <row r="71" spans="1:20" ht="52.5" customHeight="1">
      <c r="A71" s="453">
        <v>54</v>
      </c>
      <c r="B71" s="529">
        <v>7000016845</v>
      </c>
      <c r="C71" s="529">
        <v>540</v>
      </c>
      <c r="D71" s="529" t="s">
        <v>655</v>
      </c>
      <c r="E71" s="529">
        <v>1000017587</v>
      </c>
      <c r="F71" s="529">
        <v>73082011</v>
      </c>
      <c r="G71" s="714"/>
      <c r="H71" s="529">
        <v>18</v>
      </c>
      <c r="I71" s="541"/>
      <c r="J71" s="713" t="s">
        <v>479</v>
      </c>
      <c r="K71" s="529" t="s">
        <v>299</v>
      </c>
      <c r="L71" s="529">
        <v>123</v>
      </c>
      <c r="M71" s="715"/>
      <c r="N71" s="530" t="str">
        <f t="shared" si="6"/>
        <v>INCLUDED</v>
      </c>
      <c r="O71" s="745">
        <f t="shared" si="7"/>
        <v>0</v>
      </c>
      <c r="P71" s="745">
        <f t="shared" si="8"/>
        <v>0</v>
      </c>
      <c r="Q71" s="746">
        <f>Discount!$H$36</f>
        <v>0</v>
      </c>
      <c r="R71" s="746">
        <f t="shared" si="9"/>
        <v>0</v>
      </c>
      <c r="S71" s="746">
        <f t="shared" si="10"/>
        <v>0</v>
      </c>
      <c r="T71" s="747">
        <f t="shared" si="11"/>
        <v>0</v>
      </c>
    </row>
    <row r="72" spans="1:20" ht="52.5" customHeight="1">
      <c r="A72" s="453">
        <v>55</v>
      </c>
      <c r="B72" s="529">
        <v>7000016845</v>
      </c>
      <c r="C72" s="529">
        <v>550</v>
      </c>
      <c r="D72" s="529" t="s">
        <v>655</v>
      </c>
      <c r="E72" s="529">
        <v>1000045873</v>
      </c>
      <c r="F72" s="529">
        <v>73082011</v>
      </c>
      <c r="G72" s="714"/>
      <c r="H72" s="529">
        <v>18</v>
      </c>
      <c r="I72" s="541"/>
      <c r="J72" s="713" t="s">
        <v>564</v>
      </c>
      <c r="K72" s="529" t="s">
        <v>299</v>
      </c>
      <c r="L72" s="529">
        <v>2</v>
      </c>
      <c r="M72" s="715"/>
      <c r="N72" s="530" t="str">
        <f t="shared" si="6"/>
        <v>INCLUDED</v>
      </c>
      <c r="O72" s="745">
        <f t="shared" si="7"/>
        <v>0</v>
      </c>
      <c r="P72" s="745">
        <f t="shared" si="8"/>
        <v>0</v>
      </c>
      <c r="Q72" s="746">
        <f>Discount!$H$36</f>
        <v>0</v>
      </c>
      <c r="R72" s="746">
        <f t="shared" si="9"/>
        <v>0</v>
      </c>
      <c r="S72" s="746">
        <f t="shared" si="10"/>
        <v>0</v>
      </c>
      <c r="T72" s="747">
        <f t="shared" si="11"/>
        <v>0</v>
      </c>
    </row>
    <row r="73" spans="1:20" ht="52.5" customHeight="1">
      <c r="A73" s="453">
        <v>56</v>
      </c>
      <c r="B73" s="529">
        <v>7000016845</v>
      </c>
      <c r="C73" s="529">
        <v>560</v>
      </c>
      <c r="D73" s="529" t="s">
        <v>655</v>
      </c>
      <c r="E73" s="529">
        <v>1000010003</v>
      </c>
      <c r="F73" s="529">
        <v>73082011</v>
      </c>
      <c r="G73" s="714"/>
      <c r="H73" s="529">
        <v>18</v>
      </c>
      <c r="I73" s="541"/>
      <c r="J73" s="713" t="s">
        <v>515</v>
      </c>
      <c r="K73" s="529" t="s">
        <v>299</v>
      </c>
      <c r="L73" s="529">
        <v>5</v>
      </c>
      <c r="M73" s="715"/>
      <c r="N73" s="530" t="str">
        <f t="shared" si="6"/>
        <v>INCLUDED</v>
      </c>
      <c r="O73" s="745">
        <f t="shared" si="7"/>
        <v>0</v>
      </c>
      <c r="P73" s="745">
        <f t="shared" si="8"/>
        <v>0</v>
      </c>
      <c r="Q73" s="746">
        <f>Discount!$H$36</f>
        <v>0</v>
      </c>
      <c r="R73" s="746">
        <f t="shared" si="9"/>
        <v>0</v>
      </c>
      <c r="S73" s="746">
        <f t="shared" si="10"/>
        <v>0</v>
      </c>
      <c r="T73" s="747">
        <f t="shared" si="11"/>
        <v>0</v>
      </c>
    </row>
    <row r="74" spans="1:20" ht="52.5" customHeight="1">
      <c r="A74" s="453">
        <v>57</v>
      </c>
      <c r="B74" s="529">
        <v>7000016845</v>
      </c>
      <c r="C74" s="529">
        <v>570</v>
      </c>
      <c r="D74" s="529" t="s">
        <v>655</v>
      </c>
      <c r="E74" s="529">
        <v>1000048808</v>
      </c>
      <c r="F74" s="529">
        <v>73082011</v>
      </c>
      <c r="G74" s="714"/>
      <c r="H74" s="529">
        <v>18</v>
      </c>
      <c r="I74" s="541"/>
      <c r="J74" s="713" t="s">
        <v>565</v>
      </c>
      <c r="K74" s="529" t="s">
        <v>299</v>
      </c>
      <c r="L74" s="529">
        <v>4</v>
      </c>
      <c r="M74" s="715"/>
      <c r="N74" s="530" t="str">
        <f t="shared" si="6"/>
        <v>INCLUDED</v>
      </c>
      <c r="O74" s="745">
        <f t="shared" si="7"/>
        <v>0</v>
      </c>
      <c r="P74" s="745">
        <f t="shared" si="8"/>
        <v>0</v>
      </c>
      <c r="Q74" s="746">
        <f>Discount!$H$36</f>
        <v>0</v>
      </c>
      <c r="R74" s="746">
        <f t="shared" si="9"/>
        <v>0</v>
      </c>
      <c r="S74" s="746">
        <f t="shared" si="10"/>
        <v>0</v>
      </c>
      <c r="T74" s="747">
        <f t="shared" si="11"/>
        <v>0</v>
      </c>
    </row>
    <row r="75" spans="1:20" ht="52.5" customHeight="1">
      <c r="A75" s="453">
        <v>58</v>
      </c>
      <c r="B75" s="529">
        <v>7000016845</v>
      </c>
      <c r="C75" s="529">
        <v>580</v>
      </c>
      <c r="D75" s="529" t="s">
        <v>655</v>
      </c>
      <c r="E75" s="529">
        <v>1000038340</v>
      </c>
      <c r="F75" s="529">
        <v>73082011</v>
      </c>
      <c r="G75" s="714"/>
      <c r="H75" s="529">
        <v>18</v>
      </c>
      <c r="I75" s="541"/>
      <c r="J75" s="713" t="s">
        <v>480</v>
      </c>
      <c r="K75" s="529" t="s">
        <v>299</v>
      </c>
      <c r="L75" s="529">
        <v>125</v>
      </c>
      <c r="M75" s="715"/>
      <c r="N75" s="530" t="str">
        <f t="shared" si="6"/>
        <v>INCLUDED</v>
      </c>
      <c r="O75" s="745">
        <f t="shared" si="7"/>
        <v>0</v>
      </c>
      <c r="P75" s="745">
        <f t="shared" si="8"/>
        <v>0</v>
      </c>
      <c r="Q75" s="746">
        <f>Discount!$H$36</f>
        <v>0</v>
      </c>
      <c r="R75" s="746">
        <f t="shared" si="9"/>
        <v>0</v>
      </c>
      <c r="S75" s="746">
        <f t="shared" si="10"/>
        <v>0</v>
      </c>
      <c r="T75" s="747">
        <f t="shared" si="11"/>
        <v>0</v>
      </c>
    </row>
    <row r="76" spans="1:20" ht="62.25" customHeight="1">
      <c r="A76" s="453">
        <v>59</v>
      </c>
      <c r="B76" s="529">
        <v>7000016845</v>
      </c>
      <c r="C76" s="529">
        <v>590</v>
      </c>
      <c r="D76" s="529" t="s">
        <v>655</v>
      </c>
      <c r="E76" s="529">
        <v>1000019718</v>
      </c>
      <c r="F76" s="529">
        <v>73082011</v>
      </c>
      <c r="G76" s="714"/>
      <c r="H76" s="529">
        <v>18</v>
      </c>
      <c r="I76" s="541"/>
      <c r="J76" s="713" t="s">
        <v>481</v>
      </c>
      <c r="K76" s="529" t="s">
        <v>299</v>
      </c>
      <c r="L76" s="529">
        <v>7</v>
      </c>
      <c r="M76" s="715"/>
      <c r="N76" s="530" t="str">
        <f t="shared" si="6"/>
        <v>INCLUDED</v>
      </c>
      <c r="O76" s="745">
        <f t="shared" si="7"/>
        <v>0</v>
      </c>
      <c r="P76" s="745">
        <f t="shared" si="8"/>
        <v>0</v>
      </c>
      <c r="Q76" s="746">
        <f>Discount!$H$36</f>
        <v>0</v>
      </c>
      <c r="R76" s="746">
        <f t="shared" si="9"/>
        <v>0</v>
      </c>
      <c r="S76" s="746">
        <f t="shared" si="10"/>
        <v>0</v>
      </c>
      <c r="T76" s="747">
        <f t="shared" si="11"/>
        <v>0</v>
      </c>
    </row>
    <row r="77" spans="1:20" ht="63" customHeight="1">
      <c r="A77" s="453">
        <v>60</v>
      </c>
      <c r="B77" s="529">
        <v>7000016845</v>
      </c>
      <c r="C77" s="529">
        <v>600</v>
      </c>
      <c r="D77" s="529" t="s">
        <v>655</v>
      </c>
      <c r="E77" s="529">
        <v>1000057380</v>
      </c>
      <c r="F77" s="529">
        <v>73082011</v>
      </c>
      <c r="G77" s="714"/>
      <c r="H77" s="529">
        <v>18</v>
      </c>
      <c r="I77" s="541"/>
      <c r="J77" s="713" t="s">
        <v>566</v>
      </c>
      <c r="K77" s="529" t="s">
        <v>299</v>
      </c>
      <c r="L77" s="529">
        <v>1</v>
      </c>
      <c r="M77" s="715"/>
      <c r="N77" s="530" t="str">
        <f t="shared" si="6"/>
        <v>INCLUDED</v>
      </c>
      <c r="O77" s="745">
        <f t="shared" si="7"/>
        <v>0</v>
      </c>
      <c r="P77" s="745">
        <f t="shared" si="8"/>
        <v>0</v>
      </c>
      <c r="Q77" s="746">
        <f>Discount!$H$36</f>
        <v>0</v>
      </c>
      <c r="R77" s="746">
        <f t="shared" si="9"/>
        <v>0</v>
      </c>
      <c r="S77" s="746">
        <f t="shared" si="10"/>
        <v>0</v>
      </c>
      <c r="T77" s="747">
        <f t="shared" si="11"/>
        <v>0</v>
      </c>
    </row>
    <row r="78" spans="1:20" ht="43.5" customHeight="1">
      <c r="A78" s="453">
        <v>61</v>
      </c>
      <c r="B78" s="529">
        <v>7000016845</v>
      </c>
      <c r="C78" s="529">
        <v>610</v>
      </c>
      <c r="D78" s="529" t="s">
        <v>656</v>
      </c>
      <c r="E78" s="529">
        <v>1000010539</v>
      </c>
      <c r="F78" s="529">
        <v>73082011</v>
      </c>
      <c r="G78" s="714"/>
      <c r="H78" s="529">
        <v>18</v>
      </c>
      <c r="I78" s="541"/>
      <c r="J78" s="713" t="s">
        <v>510</v>
      </c>
      <c r="K78" s="529" t="s">
        <v>299</v>
      </c>
      <c r="L78" s="529">
        <v>134</v>
      </c>
      <c r="M78" s="715"/>
      <c r="N78" s="530" t="str">
        <f t="shared" si="6"/>
        <v>INCLUDED</v>
      </c>
      <c r="O78" s="745">
        <f t="shared" si="7"/>
        <v>0</v>
      </c>
      <c r="P78" s="745">
        <f t="shared" si="8"/>
        <v>0</v>
      </c>
      <c r="Q78" s="746">
        <f>Discount!$H$36</f>
        <v>0</v>
      </c>
      <c r="R78" s="746">
        <f t="shared" si="9"/>
        <v>0</v>
      </c>
      <c r="S78" s="746">
        <f t="shared" si="10"/>
        <v>0</v>
      </c>
      <c r="T78" s="747">
        <f t="shared" si="11"/>
        <v>0</v>
      </c>
    </row>
    <row r="79" spans="1:20" ht="43.5" customHeight="1">
      <c r="A79" s="453">
        <v>62</v>
      </c>
      <c r="B79" s="529">
        <v>7000016845</v>
      </c>
      <c r="C79" s="529">
        <v>620</v>
      </c>
      <c r="D79" s="529" t="s">
        <v>656</v>
      </c>
      <c r="E79" s="529">
        <v>1000015971</v>
      </c>
      <c r="F79" s="529">
        <v>73082011</v>
      </c>
      <c r="G79" s="714"/>
      <c r="H79" s="529">
        <v>18</v>
      </c>
      <c r="I79" s="541"/>
      <c r="J79" s="713" t="s">
        <v>511</v>
      </c>
      <c r="K79" s="529" t="s">
        <v>299</v>
      </c>
      <c r="L79" s="529">
        <v>134</v>
      </c>
      <c r="M79" s="715"/>
      <c r="N79" s="530" t="str">
        <f t="shared" si="6"/>
        <v>INCLUDED</v>
      </c>
      <c r="O79" s="745">
        <f t="shared" si="7"/>
        <v>0</v>
      </c>
      <c r="P79" s="745">
        <f t="shared" si="8"/>
        <v>0</v>
      </c>
      <c r="Q79" s="746">
        <f>Discount!$H$36</f>
        <v>0</v>
      </c>
      <c r="R79" s="746">
        <f t="shared" si="9"/>
        <v>0</v>
      </c>
      <c r="S79" s="746">
        <f t="shared" si="10"/>
        <v>0</v>
      </c>
      <c r="T79" s="747">
        <f t="shared" si="11"/>
        <v>0</v>
      </c>
    </row>
    <row r="80" spans="1:20" ht="43.5" customHeight="1">
      <c r="A80" s="453">
        <v>63</v>
      </c>
      <c r="B80" s="529">
        <v>7000016845</v>
      </c>
      <c r="C80" s="529">
        <v>630</v>
      </c>
      <c r="D80" s="529" t="s">
        <v>656</v>
      </c>
      <c r="E80" s="529">
        <v>1000017508</v>
      </c>
      <c r="F80" s="529">
        <v>73082011</v>
      </c>
      <c r="G80" s="714"/>
      <c r="H80" s="529">
        <v>18</v>
      </c>
      <c r="I80" s="541"/>
      <c r="J80" s="713" t="s">
        <v>482</v>
      </c>
      <c r="K80" s="529" t="s">
        <v>300</v>
      </c>
      <c r="L80" s="529">
        <v>536</v>
      </c>
      <c r="M80" s="715"/>
      <c r="N80" s="530" t="str">
        <f t="shared" si="6"/>
        <v>INCLUDED</v>
      </c>
      <c r="O80" s="745">
        <f t="shared" si="7"/>
        <v>0</v>
      </c>
      <c r="P80" s="745">
        <f t="shared" si="8"/>
        <v>0</v>
      </c>
      <c r="Q80" s="746">
        <f>Discount!$H$36</f>
        <v>0</v>
      </c>
      <c r="R80" s="746">
        <f t="shared" si="9"/>
        <v>0</v>
      </c>
      <c r="S80" s="746">
        <f t="shared" si="10"/>
        <v>0</v>
      </c>
      <c r="T80" s="747">
        <f t="shared" si="11"/>
        <v>0</v>
      </c>
    </row>
    <row r="81" spans="1:20" ht="43.5" customHeight="1">
      <c r="A81" s="453">
        <v>64</v>
      </c>
      <c r="B81" s="529">
        <v>7000016845</v>
      </c>
      <c r="C81" s="529">
        <v>640</v>
      </c>
      <c r="D81" s="529" t="s">
        <v>656</v>
      </c>
      <c r="E81" s="529">
        <v>1000009119</v>
      </c>
      <c r="F81" s="529">
        <v>73082011</v>
      </c>
      <c r="G81" s="714"/>
      <c r="H81" s="529">
        <v>18</v>
      </c>
      <c r="I81" s="541"/>
      <c r="J81" s="713" t="s">
        <v>483</v>
      </c>
      <c r="K81" s="529" t="s">
        <v>300</v>
      </c>
      <c r="L81" s="529">
        <v>268</v>
      </c>
      <c r="M81" s="715"/>
      <c r="N81" s="530" t="str">
        <f t="shared" si="6"/>
        <v>INCLUDED</v>
      </c>
      <c r="O81" s="745">
        <f t="shared" si="7"/>
        <v>0</v>
      </c>
      <c r="P81" s="745">
        <f t="shared" si="8"/>
        <v>0</v>
      </c>
      <c r="Q81" s="746">
        <f>Discount!$H$36</f>
        <v>0</v>
      </c>
      <c r="R81" s="746">
        <f t="shared" si="9"/>
        <v>0</v>
      </c>
      <c r="S81" s="746">
        <f t="shared" si="10"/>
        <v>0</v>
      </c>
      <c r="T81" s="747">
        <f t="shared" si="11"/>
        <v>0</v>
      </c>
    </row>
    <row r="82" spans="1:20" ht="43.5" customHeight="1">
      <c r="A82" s="453">
        <v>65</v>
      </c>
      <c r="B82" s="529">
        <v>7000016845</v>
      </c>
      <c r="C82" s="529">
        <v>650</v>
      </c>
      <c r="D82" s="529" t="s">
        <v>656</v>
      </c>
      <c r="E82" s="529">
        <v>1000006779</v>
      </c>
      <c r="F82" s="529">
        <v>73082011</v>
      </c>
      <c r="G82" s="714"/>
      <c r="H82" s="529">
        <v>18</v>
      </c>
      <c r="I82" s="541"/>
      <c r="J82" s="713" t="s">
        <v>484</v>
      </c>
      <c r="K82" s="529" t="s">
        <v>300</v>
      </c>
      <c r="L82" s="529">
        <v>134</v>
      </c>
      <c r="M82" s="715"/>
      <c r="N82" s="530" t="str">
        <f t="shared" si="6"/>
        <v>INCLUDED</v>
      </c>
      <c r="O82" s="745">
        <f t="shared" si="7"/>
        <v>0</v>
      </c>
      <c r="P82" s="745">
        <f t="shared" si="8"/>
        <v>0</v>
      </c>
      <c r="Q82" s="746">
        <f>Discount!$H$36</f>
        <v>0</v>
      </c>
      <c r="R82" s="746">
        <f t="shared" si="9"/>
        <v>0</v>
      </c>
      <c r="S82" s="746">
        <f t="shared" si="10"/>
        <v>0</v>
      </c>
      <c r="T82" s="747">
        <f t="shared" si="11"/>
        <v>0</v>
      </c>
    </row>
    <row r="83" spans="1:20" ht="43.5" customHeight="1">
      <c r="A83" s="453">
        <v>66</v>
      </c>
      <c r="B83" s="529">
        <v>7000016845</v>
      </c>
      <c r="C83" s="529">
        <v>660</v>
      </c>
      <c r="D83" s="529" t="s">
        <v>656</v>
      </c>
      <c r="E83" s="529">
        <v>1000007735</v>
      </c>
      <c r="F83" s="529">
        <v>73082011</v>
      </c>
      <c r="G83" s="714"/>
      <c r="H83" s="529">
        <v>18</v>
      </c>
      <c r="I83" s="541"/>
      <c r="J83" s="713" t="s">
        <v>516</v>
      </c>
      <c r="K83" s="529" t="s">
        <v>300</v>
      </c>
      <c r="L83" s="529">
        <v>312</v>
      </c>
      <c r="M83" s="715"/>
      <c r="N83" s="530" t="str">
        <f t="shared" si="6"/>
        <v>INCLUDED</v>
      </c>
      <c r="O83" s="745">
        <f t="shared" si="7"/>
        <v>0</v>
      </c>
      <c r="P83" s="745">
        <f t="shared" si="8"/>
        <v>0</v>
      </c>
      <c r="Q83" s="746">
        <f>Discount!$H$36</f>
        <v>0</v>
      </c>
      <c r="R83" s="746">
        <f t="shared" si="9"/>
        <v>0</v>
      </c>
      <c r="S83" s="746">
        <f t="shared" si="10"/>
        <v>0</v>
      </c>
      <c r="T83" s="747">
        <f t="shared" si="11"/>
        <v>0</v>
      </c>
    </row>
    <row r="84" spans="1:20" ht="43.5" customHeight="1">
      <c r="A84" s="453">
        <v>67</v>
      </c>
      <c r="B84" s="529">
        <v>7000016845</v>
      </c>
      <c r="C84" s="529">
        <v>880</v>
      </c>
      <c r="D84" s="529" t="s">
        <v>567</v>
      </c>
      <c r="E84" s="529">
        <v>1000019903</v>
      </c>
      <c r="F84" s="529">
        <v>73082011</v>
      </c>
      <c r="G84" s="714"/>
      <c r="H84" s="529">
        <v>18</v>
      </c>
      <c r="I84" s="541"/>
      <c r="J84" s="713" t="s">
        <v>528</v>
      </c>
      <c r="K84" s="529" t="s">
        <v>299</v>
      </c>
      <c r="L84" s="529">
        <v>90</v>
      </c>
      <c r="M84" s="715"/>
      <c r="N84" s="530" t="str">
        <f t="shared" si="6"/>
        <v>INCLUDED</v>
      </c>
      <c r="O84" s="745">
        <f t="shared" si="7"/>
        <v>0</v>
      </c>
      <c r="P84" s="745">
        <f t="shared" si="8"/>
        <v>0</v>
      </c>
      <c r="Q84" s="746">
        <f>Discount!$H$36</f>
        <v>0</v>
      </c>
      <c r="R84" s="746">
        <f t="shared" si="9"/>
        <v>0</v>
      </c>
      <c r="S84" s="746">
        <f t="shared" si="10"/>
        <v>0</v>
      </c>
      <c r="T84" s="747">
        <f t="shared" si="11"/>
        <v>0</v>
      </c>
    </row>
    <row r="85" spans="1:20" ht="43.5" customHeight="1">
      <c r="A85" s="453">
        <v>68</v>
      </c>
      <c r="B85" s="529">
        <v>7000016845</v>
      </c>
      <c r="C85" s="529">
        <v>890</v>
      </c>
      <c r="D85" s="529" t="s">
        <v>567</v>
      </c>
      <c r="E85" s="529">
        <v>1000016663</v>
      </c>
      <c r="F85" s="529">
        <v>85391000</v>
      </c>
      <c r="G85" s="714"/>
      <c r="H85" s="529">
        <v>18</v>
      </c>
      <c r="I85" s="541"/>
      <c r="J85" s="713" t="s">
        <v>529</v>
      </c>
      <c r="K85" s="529" t="s">
        <v>300</v>
      </c>
      <c r="L85" s="529">
        <v>41</v>
      </c>
      <c r="M85" s="715"/>
      <c r="N85" s="530" t="str">
        <f t="shared" si="6"/>
        <v>INCLUDED</v>
      </c>
      <c r="O85" s="745">
        <f t="shared" si="7"/>
        <v>0</v>
      </c>
      <c r="P85" s="745">
        <f t="shared" si="8"/>
        <v>0</v>
      </c>
      <c r="Q85" s="746">
        <f>Discount!$H$36</f>
        <v>0</v>
      </c>
      <c r="R85" s="746">
        <f t="shared" si="9"/>
        <v>0</v>
      </c>
      <c r="S85" s="746">
        <f t="shared" si="10"/>
        <v>0</v>
      </c>
      <c r="T85" s="747">
        <f t="shared" si="11"/>
        <v>0</v>
      </c>
    </row>
    <row r="86" spans="1:20" ht="132.75" customHeight="1">
      <c r="A86" s="453">
        <v>69</v>
      </c>
      <c r="B86" s="529">
        <v>7000016845</v>
      </c>
      <c r="C86" s="529">
        <v>760</v>
      </c>
      <c r="D86" s="529" t="s">
        <v>657</v>
      </c>
      <c r="E86" s="529">
        <v>1000031879</v>
      </c>
      <c r="F86" s="529">
        <v>73082011</v>
      </c>
      <c r="G86" s="714"/>
      <c r="H86" s="529">
        <v>18</v>
      </c>
      <c r="I86" s="541"/>
      <c r="J86" s="713" t="s">
        <v>669</v>
      </c>
      <c r="K86" s="529" t="s">
        <v>478</v>
      </c>
      <c r="L86" s="529">
        <v>8064.5889999999999</v>
      </c>
      <c r="M86" s="715"/>
      <c r="N86" s="530" t="str">
        <f t="shared" si="6"/>
        <v>INCLUDED</v>
      </c>
      <c r="O86" s="745">
        <f t="shared" si="7"/>
        <v>0</v>
      </c>
      <c r="P86" s="745">
        <f t="shared" si="8"/>
        <v>0</v>
      </c>
      <c r="Q86" s="746">
        <f>Discount!$H$36</f>
        <v>0</v>
      </c>
      <c r="R86" s="746">
        <f t="shared" si="9"/>
        <v>0</v>
      </c>
      <c r="S86" s="746">
        <f t="shared" si="10"/>
        <v>0</v>
      </c>
      <c r="T86" s="747">
        <f t="shared" si="11"/>
        <v>0</v>
      </c>
    </row>
    <row r="87" spans="1:20" ht="132.75" customHeight="1">
      <c r="A87" s="453">
        <v>70</v>
      </c>
      <c r="B87" s="529">
        <v>7000016845</v>
      </c>
      <c r="C87" s="529">
        <v>770</v>
      </c>
      <c r="D87" s="529" t="s">
        <v>657</v>
      </c>
      <c r="E87" s="529">
        <v>1000031893</v>
      </c>
      <c r="F87" s="529">
        <v>73082011</v>
      </c>
      <c r="G87" s="714"/>
      <c r="H87" s="529">
        <v>18</v>
      </c>
      <c r="I87" s="541"/>
      <c r="J87" s="713" t="s">
        <v>670</v>
      </c>
      <c r="K87" s="529" t="s">
        <v>478</v>
      </c>
      <c r="L87" s="529">
        <v>4946.4489999999996</v>
      </c>
      <c r="M87" s="715"/>
      <c r="N87" s="530" t="str">
        <f t="shared" si="6"/>
        <v>INCLUDED</v>
      </c>
      <c r="O87" s="745">
        <f t="shared" si="7"/>
        <v>0</v>
      </c>
      <c r="P87" s="745">
        <f t="shared" si="8"/>
        <v>0</v>
      </c>
      <c r="Q87" s="746">
        <f>Discount!$H$36</f>
        <v>0</v>
      </c>
      <c r="R87" s="746">
        <f t="shared" si="9"/>
        <v>0</v>
      </c>
      <c r="S87" s="746">
        <f t="shared" si="10"/>
        <v>0</v>
      </c>
      <c r="T87" s="747">
        <f t="shared" si="11"/>
        <v>0</v>
      </c>
    </row>
    <row r="88" spans="1:20" ht="67.5" customHeight="1">
      <c r="A88" s="453">
        <v>71</v>
      </c>
      <c r="B88" s="529">
        <v>7000016845</v>
      </c>
      <c r="C88" s="529">
        <v>780</v>
      </c>
      <c r="D88" s="529" t="s">
        <v>657</v>
      </c>
      <c r="E88" s="529">
        <v>1000026518</v>
      </c>
      <c r="F88" s="529">
        <v>73181500</v>
      </c>
      <c r="G88" s="714"/>
      <c r="H88" s="529">
        <v>18</v>
      </c>
      <c r="I88" s="541"/>
      <c r="J88" s="713" t="s">
        <v>671</v>
      </c>
      <c r="K88" s="529" t="s">
        <v>478</v>
      </c>
      <c r="L88" s="529">
        <v>438.93099999999998</v>
      </c>
      <c r="M88" s="715"/>
      <c r="N88" s="530" t="str">
        <f t="shared" si="6"/>
        <v>INCLUDED</v>
      </c>
      <c r="O88" s="745">
        <f t="shared" si="7"/>
        <v>0</v>
      </c>
      <c r="P88" s="745">
        <f t="shared" si="8"/>
        <v>0</v>
      </c>
      <c r="Q88" s="746">
        <f>Discount!$H$36</f>
        <v>0</v>
      </c>
      <c r="R88" s="746">
        <f t="shared" si="9"/>
        <v>0</v>
      </c>
      <c r="S88" s="746">
        <f t="shared" si="10"/>
        <v>0</v>
      </c>
      <c r="T88" s="747">
        <f t="shared" si="11"/>
        <v>0</v>
      </c>
    </row>
    <row r="89" spans="1:20" ht="114" customHeight="1">
      <c r="A89" s="453">
        <v>72</v>
      </c>
      <c r="B89" s="529">
        <v>7000016845</v>
      </c>
      <c r="C89" s="529">
        <v>790</v>
      </c>
      <c r="D89" s="529" t="s">
        <v>657</v>
      </c>
      <c r="E89" s="529">
        <v>1000031891</v>
      </c>
      <c r="F89" s="529">
        <v>73082011</v>
      </c>
      <c r="G89" s="714"/>
      <c r="H89" s="529">
        <v>18</v>
      </c>
      <c r="I89" s="541"/>
      <c r="J89" s="713" t="s">
        <v>672</v>
      </c>
      <c r="K89" s="529" t="s">
        <v>478</v>
      </c>
      <c r="L89" s="529">
        <v>378.38799999999998</v>
      </c>
      <c r="M89" s="715"/>
      <c r="N89" s="530" t="str">
        <f t="shared" si="6"/>
        <v>INCLUDED</v>
      </c>
      <c r="O89" s="745">
        <f t="shared" si="7"/>
        <v>0</v>
      </c>
      <c r="P89" s="745">
        <f t="shared" si="8"/>
        <v>0</v>
      </c>
      <c r="Q89" s="746">
        <f>Discount!$H$36</f>
        <v>0</v>
      </c>
      <c r="R89" s="746">
        <f t="shared" si="9"/>
        <v>0</v>
      </c>
      <c r="S89" s="746">
        <f t="shared" si="10"/>
        <v>0</v>
      </c>
      <c r="T89" s="747">
        <f t="shared" si="11"/>
        <v>0</v>
      </c>
    </row>
    <row r="90" spans="1:20" ht="48" customHeight="1">
      <c r="A90" s="453">
        <v>73</v>
      </c>
      <c r="B90" s="529">
        <v>7000016845</v>
      </c>
      <c r="C90" s="529">
        <v>800</v>
      </c>
      <c r="D90" s="529" t="s">
        <v>657</v>
      </c>
      <c r="E90" s="529">
        <v>1000026515</v>
      </c>
      <c r="F90" s="529">
        <v>73181500</v>
      </c>
      <c r="G90" s="714"/>
      <c r="H90" s="529">
        <v>18</v>
      </c>
      <c r="I90" s="541"/>
      <c r="J90" s="713" t="s">
        <v>673</v>
      </c>
      <c r="K90" s="529" t="s">
        <v>478</v>
      </c>
      <c r="L90" s="529">
        <v>6.4119999999999999</v>
      </c>
      <c r="M90" s="715"/>
      <c r="N90" s="530" t="str">
        <f t="shared" si="6"/>
        <v>INCLUDED</v>
      </c>
      <c r="O90" s="745">
        <f t="shared" si="7"/>
        <v>0</v>
      </c>
      <c r="P90" s="745">
        <f t="shared" si="8"/>
        <v>0</v>
      </c>
      <c r="Q90" s="746">
        <f>Discount!$H$36</f>
        <v>0</v>
      </c>
      <c r="R90" s="746">
        <f t="shared" si="9"/>
        <v>0</v>
      </c>
      <c r="S90" s="746">
        <f t="shared" si="10"/>
        <v>0</v>
      </c>
      <c r="T90" s="747">
        <f t="shared" si="11"/>
        <v>0</v>
      </c>
    </row>
    <row r="91" spans="1:20" ht="136.5" customHeight="1">
      <c r="A91" s="453">
        <v>74</v>
      </c>
      <c r="B91" s="529">
        <v>7000016845</v>
      </c>
      <c r="C91" s="529">
        <v>810</v>
      </c>
      <c r="D91" s="529" t="s">
        <v>657</v>
      </c>
      <c r="E91" s="529">
        <v>1000031879</v>
      </c>
      <c r="F91" s="529">
        <v>73082011</v>
      </c>
      <c r="G91" s="714"/>
      <c r="H91" s="529">
        <v>18</v>
      </c>
      <c r="I91" s="541"/>
      <c r="J91" s="713" t="s">
        <v>669</v>
      </c>
      <c r="K91" s="529" t="s">
        <v>478</v>
      </c>
      <c r="L91" s="529">
        <v>88.412000000000006</v>
      </c>
      <c r="M91" s="715"/>
      <c r="N91" s="530" t="str">
        <f t="shared" si="6"/>
        <v>INCLUDED</v>
      </c>
      <c r="O91" s="745">
        <f t="shared" si="7"/>
        <v>0</v>
      </c>
      <c r="P91" s="745">
        <f t="shared" si="8"/>
        <v>0</v>
      </c>
      <c r="Q91" s="746">
        <f>Discount!$H$36</f>
        <v>0</v>
      </c>
      <c r="R91" s="746">
        <f t="shared" si="9"/>
        <v>0</v>
      </c>
      <c r="S91" s="746">
        <f t="shared" si="10"/>
        <v>0</v>
      </c>
      <c r="T91" s="747">
        <f t="shared" si="11"/>
        <v>0</v>
      </c>
    </row>
    <row r="92" spans="1:20" ht="133.5" customHeight="1">
      <c r="A92" s="453">
        <v>75</v>
      </c>
      <c r="B92" s="529">
        <v>7000016845</v>
      </c>
      <c r="C92" s="529">
        <v>820</v>
      </c>
      <c r="D92" s="529" t="s">
        <v>657</v>
      </c>
      <c r="E92" s="529">
        <v>1000031893</v>
      </c>
      <c r="F92" s="529">
        <v>73082011</v>
      </c>
      <c r="G92" s="714"/>
      <c r="H92" s="529">
        <v>18</v>
      </c>
      <c r="I92" s="541"/>
      <c r="J92" s="713" t="s">
        <v>670</v>
      </c>
      <c r="K92" s="529" t="s">
        <v>478</v>
      </c>
      <c r="L92" s="529">
        <v>50.646000000000001</v>
      </c>
      <c r="M92" s="715"/>
      <c r="N92" s="530" t="str">
        <f t="shared" si="6"/>
        <v>INCLUDED</v>
      </c>
      <c r="O92" s="745">
        <f t="shared" si="7"/>
        <v>0</v>
      </c>
      <c r="P92" s="745">
        <f t="shared" si="8"/>
        <v>0</v>
      </c>
      <c r="Q92" s="746">
        <f>Discount!$H$36</f>
        <v>0</v>
      </c>
      <c r="R92" s="746">
        <f t="shared" si="9"/>
        <v>0</v>
      </c>
      <c r="S92" s="746">
        <f t="shared" si="10"/>
        <v>0</v>
      </c>
      <c r="T92" s="747">
        <f t="shared" si="11"/>
        <v>0</v>
      </c>
    </row>
    <row r="93" spans="1:20" ht="62.25" customHeight="1">
      <c r="A93" s="453">
        <v>76</v>
      </c>
      <c r="B93" s="529">
        <v>7000016845</v>
      </c>
      <c r="C93" s="529">
        <v>830</v>
      </c>
      <c r="D93" s="529" t="s">
        <v>657</v>
      </c>
      <c r="E93" s="529">
        <v>1000026518</v>
      </c>
      <c r="F93" s="529">
        <v>73181500</v>
      </c>
      <c r="G93" s="714"/>
      <c r="H93" s="529">
        <v>18</v>
      </c>
      <c r="I93" s="541"/>
      <c r="J93" s="713" t="s">
        <v>671</v>
      </c>
      <c r="K93" s="529" t="s">
        <v>478</v>
      </c>
      <c r="L93" s="529">
        <v>4.5519999999999996</v>
      </c>
      <c r="M93" s="715"/>
      <c r="N93" s="530" t="str">
        <f t="shared" si="6"/>
        <v>INCLUDED</v>
      </c>
      <c r="O93" s="745">
        <f t="shared" si="7"/>
        <v>0</v>
      </c>
      <c r="P93" s="745">
        <f t="shared" si="8"/>
        <v>0</v>
      </c>
      <c r="Q93" s="746">
        <f>Discount!$H$36</f>
        <v>0</v>
      </c>
      <c r="R93" s="746">
        <f t="shared" si="9"/>
        <v>0</v>
      </c>
      <c r="S93" s="746">
        <f t="shared" si="10"/>
        <v>0</v>
      </c>
      <c r="T93" s="747">
        <f t="shared" si="11"/>
        <v>0</v>
      </c>
    </row>
    <row r="94" spans="1:20" ht="115.5" customHeight="1">
      <c r="A94" s="453">
        <v>77</v>
      </c>
      <c r="B94" s="529">
        <v>7000016845</v>
      </c>
      <c r="C94" s="529">
        <v>840</v>
      </c>
      <c r="D94" s="529" t="s">
        <v>657</v>
      </c>
      <c r="E94" s="529">
        <v>1000031891</v>
      </c>
      <c r="F94" s="529">
        <v>73082011</v>
      </c>
      <c r="G94" s="714"/>
      <c r="H94" s="529">
        <v>18</v>
      </c>
      <c r="I94" s="541"/>
      <c r="J94" s="713" t="s">
        <v>672</v>
      </c>
      <c r="K94" s="529" t="s">
        <v>478</v>
      </c>
      <c r="L94" s="529">
        <v>4.4089999999999998</v>
      </c>
      <c r="M94" s="715"/>
      <c r="N94" s="530" t="str">
        <f t="shared" ref="N94:N113" si="12">IF(M94=0, "INCLUDED", IF(ISERROR(M94*L94), M94, M94*L94))</f>
        <v>INCLUDED</v>
      </c>
      <c r="O94" s="745">
        <f t="shared" ref="O94:O113" si="13">IF(N94="Included",0,N94)</f>
        <v>0</v>
      </c>
      <c r="P94" s="745">
        <f t="shared" ref="P94:P113" si="14">IF( I94="",H94*(IF(N94="Included",0,N94))/100,I94*(IF(N94="Included",0,N94)))</f>
        <v>0</v>
      </c>
      <c r="Q94" s="746">
        <f>Discount!$H$36</f>
        <v>0</v>
      </c>
      <c r="R94" s="746">
        <f t="shared" ref="R94:R113" si="15">Q94*O94</f>
        <v>0</v>
      </c>
      <c r="S94" s="746">
        <f t="shared" ref="S94:S113" si="16">IF(I94="",H94*R94/100,I94*R94)</f>
        <v>0</v>
      </c>
      <c r="T94" s="747">
        <f t="shared" ref="T94:T113" si="17">M94*L94</f>
        <v>0</v>
      </c>
    </row>
    <row r="95" spans="1:20" ht="47.25" customHeight="1">
      <c r="A95" s="453">
        <v>78</v>
      </c>
      <c r="B95" s="529">
        <v>7000016845</v>
      </c>
      <c r="C95" s="529">
        <v>850</v>
      </c>
      <c r="D95" s="529" t="s">
        <v>657</v>
      </c>
      <c r="E95" s="529">
        <v>1000026515</v>
      </c>
      <c r="F95" s="529">
        <v>73181500</v>
      </c>
      <c r="G95" s="714"/>
      <c r="H95" s="529">
        <v>18</v>
      </c>
      <c r="I95" s="541"/>
      <c r="J95" s="713" t="s">
        <v>673</v>
      </c>
      <c r="K95" s="529" t="s">
        <v>478</v>
      </c>
      <c r="L95" s="529">
        <v>6.6000000000000003E-2</v>
      </c>
      <c r="M95" s="715"/>
      <c r="N95" s="530" t="str">
        <f t="shared" si="12"/>
        <v>INCLUDED</v>
      </c>
      <c r="O95" s="745">
        <f t="shared" si="13"/>
        <v>0</v>
      </c>
      <c r="P95" s="745">
        <f t="shared" si="14"/>
        <v>0</v>
      </c>
      <c r="Q95" s="746">
        <f>Discount!$H$36</f>
        <v>0</v>
      </c>
      <c r="R95" s="746">
        <f t="shared" si="15"/>
        <v>0</v>
      </c>
      <c r="S95" s="746">
        <f t="shared" si="16"/>
        <v>0</v>
      </c>
      <c r="T95" s="747">
        <f t="shared" si="17"/>
        <v>0</v>
      </c>
    </row>
    <row r="96" spans="1:20" ht="47.25" customHeight="1">
      <c r="A96" s="453">
        <v>79</v>
      </c>
      <c r="B96" s="529">
        <v>7000016845</v>
      </c>
      <c r="C96" s="529">
        <v>910</v>
      </c>
      <c r="D96" s="529" t="s">
        <v>658</v>
      </c>
      <c r="E96" s="529">
        <v>1000030940</v>
      </c>
      <c r="F96" s="529">
        <v>85447090</v>
      </c>
      <c r="G96" s="714"/>
      <c r="H96" s="529">
        <v>18</v>
      </c>
      <c r="I96" s="541"/>
      <c r="J96" s="713" t="s">
        <v>486</v>
      </c>
      <c r="K96" s="529" t="s">
        <v>485</v>
      </c>
      <c r="L96" s="529">
        <v>111</v>
      </c>
      <c r="M96" s="715"/>
      <c r="N96" s="530" t="str">
        <f t="shared" si="12"/>
        <v>INCLUDED</v>
      </c>
      <c r="O96" s="745">
        <f t="shared" si="13"/>
        <v>0</v>
      </c>
      <c r="P96" s="745">
        <f t="shared" si="14"/>
        <v>0</v>
      </c>
      <c r="Q96" s="746">
        <f>Discount!$H$36</f>
        <v>0</v>
      </c>
      <c r="R96" s="746">
        <f t="shared" si="15"/>
        <v>0</v>
      </c>
      <c r="S96" s="746">
        <f t="shared" si="16"/>
        <v>0</v>
      </c>
      <c r="T96" s="747">
        <f t="shared" si="17"/>
        <v>0</v>
      </c>
    </row>
    <row r="97" spans="1:20" ht="47.25" customHeight="1">
      <c r="A97" s="453">
        <v>80</v>
      </c>
      <c r="B97" s="529">
        <v>7000016845</v>
      </c>
      <c r="C97" s="529">
        <v>920</v>
      </c>
      <c r="D97" s="529" t="s">
        <v>658</v>
      </c>
      <c r="E97" s="529">
        <v>1000020444</v>
      </c>
      <c r="F97" s="529">
        <v>82057000</v>
      </c>
      <c r="G97" s="714"/>
      <c r="H97" s="529">
        <v>18</v>
      </c>
      <c r="I97" s="541"/>
      <c r="J97" s="713" t="s">
        <v>487</v>
      </c>
      <c r="K97" s="529" t="s">
        <v>299</v>
      </c>
      <c r="L97" s="529">
        <v>154</v>
      </c>
      <c r="M97" s="715"/>
      <c r="N97" s="530" t="str">
        <f t="shared" si="12"/>
        <v>INCLUDED</v>
      </c>
      <c r="O97" s="745">
        <f t="shared" si="13"/>
        <v>0</v>
      </c>
      <c r="P97" s="745">
        <f t="shared" si="14"/>
        <v>0</v>
      </c>
      <c r="Q97" s="746">
        <f>Discount!$H$36</f>
        <v>0</v>
      </c>
      <c r="R97" s="746">
        <f t="shared" si="15"/>
        <v>0</v>
      </c>
      <c r="S97" s="746">
        <f t="shared" si="16"/>
        <v>0</v>
      </c>
      <c r="T97" s="747">
        <f t="shared" si="17"/>
        <v>0</v>
      </c>
    </row>
    <row r="98" spans="1:20" ht="53.25" customHeight="1">
      <c r="A98" s="453">
        <v>81</v>
      </c>
      <c r="B98" s="529">
        <v>7000016845</v>
      </c>
      <c r="C98" s="529">
        <v>930</v>
      </c>
      <c r="D98" s="529" t="s">
        <v>658</v>
      </c>
      <c r="E98" s="529">
        <v>1000033144</v>
      </c>
      <c r="F98" s="529">
        <v>82057000</v>
      </c>
      <c r="G98" s="714"/>
      <c r="H98" s="529">
        <v>18</v>
      </c>
      <c r="I98" s="541"/>
      <c r="J98" s="713" t="s">
        <v>530</v>
      </c>
      <c r="K98" s="529" t="s">
        <v>300</v>
      </c>
      <c r="L98" s="529">
        <v>2</v>
      </c>
      <c r="M98" s="715"/>
      <c r="N98" s="530" t="str">
        <f t="shared" si="12"/>
        <v>INCLUDED</v>
      </c>
      <c r="O98" s="745">
        <f t="shared" si="13"/>
        <v>0</v>
      </c>
      <c r="P98" s="745">
        <f t="shared" si="14"/>
        <v>0</v>
      </c>
      <c r="Q98" s="746">
        <f>Discount!$H$36</f>
        <v>0</v>
      </c>
      <c r="R98" s="746">
        <f t="shared" si="15"/>
        <v>0</v>
      </c>
      <c r="S98" s="746">
        <f t="shared" si="16"/>
        <v>0</v>
      </c>
      <c r="T98" s="747">
        <f t="shared" si="17"/>
        <v>0</v>
      </c>
    </row>
    <row r="99" spans="1:20" ht="62.25" customHeight="1">
      <c r="A99" s="453">
        <v>82</v>
      </c>
      <c r="B99" s="529">
        <v>7000016845</v>
      </c>
      <c r="C99" s="529">
        <v>940</v>
      </c>
      <c r="D99" s="529" t="s">
        <v>658</v>
      </c>
      <c r="E99" s="529">
        <v>1000031039</v>
      </c>
      <c r="F99" s="529">
        <v>82057000</v>
      </c>
      <c r="G99" s="714"/>
      <c r="H99" s="529">
        <v>18</v>
      </c>
      <c r="I99" s="541"/>
      <c r="J99" s="713" t="s">
        <v>488</v>
      </c>
      <c r="K99" s="529" t="s">
        <v>300</v>
      </c>
      <c r="L99" s="529">
        <v>22</v>
      </c>
      <c r="M99" s="715"/>
      <c r="N99" s="530" t="str">
        <f t="shared" si="12"/>
        <v>INCLUDED</v>
      </c>
      <c r="O99" s="745">
        <f t="shared" si="13"/>
        <v>0</v>
      </c>
      <c r="P99" s="745">
        <f t="shared" si="14"/>
        <v>0</v>
      </c>
      <c r="Q99" s="746">
        <f>Discount!$H$36</f>
        <v>0</v>
      </c>
      <c r="R99" s="746">
        <f t="shared" si="15"/>
        <v>0</v>
      </c>
      <c r="S99" s="746">
        <f t="shared" si="16"/>
        <v>0</v>
      </c>
      <c r="T99" s="747">
        <f t="shared" si="17"/>
        <v>0</v>
      </c>
    </row>
    <row r="100" spans="1:20" ht="42.75" customHeight="1">
      <c r="A100" s="453">
        <v>83</v>
      </c>
      <c r="B100" s="529">
        <v>7000016845</v>
      </c>
      <c r="C100" s="529">
        <v>950</v>
      </c>
      <c r="D100" s="529" t="s">
        <v>658</v>
      </c>
      <c r="E100" s="529">
        <v>1000033146</v>
      </c>
      <c r="F100" s="529">
        <v>82057000</v>
      </c>
      <c r="G100" s="714"/>
      <c r="H100" s="529">
        <v>18</v>
      </c>
      <c r="I100" s="541"/>
      <c r="J100" s="713" t="s">
        <v>489</v>
      </c>
      <c r="K100" s="529" t="s">
        <v>300</v>
      </c>
      <c r="L100" s="529">
        <v>90</v>
      </c>
      <c r="M100" s="715"/>
      <c r="N100" s="530" t="str">
        <f t="shared" si="12"/>
        <v>INCLUDED</v>
      </c>
      <c r="O100" s="745">
        <f t="shared" si="13"/>
        <v>0</v>
      </c>
      <c r="P100" s="745">
        <f t="shared" si="14"/>
        <v>0</v>
      </c>
      <c r="Q100" s="746">
        <f>Discount!$H$36</f>
        <v>0</v>
      </c>
      <c r="R100" s="746">
        <f t="shared" si="15"/>
        <v>0</v>
      </c>
      <c r="S100" s="746">
        <f t="shared" si="16"/>
        <v>0</v>
      </c>
      <c r="T100" s="747">
        <f t="shared" si="17"/>
        <v>0</v>
      </c>
    </row>
    <row r="101" spans="1:20" ht="69.75" customHeight="1">
      <c r="A101" s="453">
        <v>84</v>
      </c>
      <c r="B101" s="529">
        <v>7000016845</v>
      </c>
      <c r="C101" s="529">
        <v>960</v>
      </c>
      <c r="D101" s="529" t="s">
        <v>658</v>
      </c>
      <c r="E101" s="529">
        <v>1000031041</v>
      </c>
      <c r="F101" s="529">
        <v>82057000</v>
      </c>
      <c r="G101" s="714"/>
      <c r="H101" s="529">
        <v>18</v>
      </c>
      <c r="I101" s="541"/>
      <c r="J101" s="713" t="s">
        <v>531</v>
      </c>
      <c r="K101" s="529" t="s">
        <v>300</v>
      </c>
      <c r="L101" s="529">
        <v>2</v>
      </c>
      <c r="M101" s="715"/>
      <c r="N101" s="530" t="str">
        <f t="shared" si="12"/>
        <v>INCLUDED</v>
      </c>
      <c r="O101" s="745">
        <f t="shared" si="13"/>
        <v>0</v>
      </c>
      <c r="P101" s="745">
        <f t="shared" si="14"/>
        <v>0</v>
      </c>
      <c r="Q101" s="746">
        <f>Discount!$H$36</f>
        <v>0</v>
      </c>
      <c r="R101" s="746">
        <f t="shared" si="15"/>
        <v>0</v>
      </c>
      <c r="S101" s="746">
        <f t="shared" si="16"/>
        <v>0</v>
      </c>
      <c r="T101" s="747">
        <f t="shared" si="17"/>
        <v>0</v>
      </c>
    </row>
    <row r="102" spans="1:20" ht="42.75" customHeight="1">
      <c r="A102" s="453">
        <v>85</v>
      </c>
      <c r="B102" s="529">
        <v>7000016845</v>
      </c>
      <c r="C102" s="529">
        <v>970</v>
      </c>
      <c r="D102" s="529" t="s">
        <v>658</v>
      </c>
      <c r="E102" s="529">
        <v>1000022417</v>
      </c>
      <c r="F102" s="529">
        <v>82057000</v>
      </c>
      <c r="G102" s="714"/>
      <c r="H102" s="529">
        <v>18</v>
      </c>
      <c r="I102" s="541"/>
      <c r="J102" s="713" t="s">
        <v>490</v>
      </c>
      <c r="K102" s="529" t="s">
        <v>299</v>
      </c>
      <c r="L102" s="529">
        <v>776</v>
      </c>
      <c r="M102" s="715"/>
      <c r="N102" s="530" t="str">
        <f t="shared" si="12"/>
        <v>INCLUDED</v>
      </c>
      <c r="O102" s="745">
        <f t="shared" si="13"/>
        <v>0</v>
      </c>
      <c r="P102" s="745">
        <f t="shared" si="14"/>
        <v>0</v>
      </c>
      <c r="Q102" s="746">
        <f>Discount!$H$36</f>
        <v>0</v>
      </c>
      <c r="R102" s="746">
        <f t="shared" si="15"/>
        <v>0</v>
      </c>
      <c r="S102" s="746">
        <f t="shared" si="16"/>
        <v>0</v>
      </c>
      <c r="T102" s="747">
        <f t="shared" si="17"/>
        <v>0</v>
      </c>
    </row>
    <row r="103" spans="1:20" ht="42.75" customHeight="1">
      <c r="A103" s="453">
        <v>86</v>
      </c>
      <c r="B103" s="529">
        <v>7000016845</v>
      </c>
      <c r="C103" s="529">
        <v>980</v>
      </c>
      <c r="D103" s="529" t="s">
        <v>658</v>
      </c>
      <c r="E103" s="529">
        <v>1000010817</v>
      </c>
      <c r="F103" s="529">
        <v>82057000</v>
      </c>
      <c r="G103" s="714"/>
      <c r="H103" s="529">
        <v>18</v>
      </c>
      <c r="I103" s="541"/>
      <c r="J103" s="713" t="s">
        <v>491</v>
      </c>
      <c r="K103" s="529" t="s">
        <v>299</v>
      </c>
      <c r="L103" s="529">
        <v>1253</v>
      </c>
      <c r="M103" s="715"/>
      <c r="N103" s="530" t="str">
        <f t="shared" si="12"/>
        <v>INCLUDED</v>
      </c>
      <c r="O103" s="745">
        <f t="shared" si="13"/>
        <v>0</v>
      </c>
      <c r="P103" s="745">
        <f t="shared" si="14"/>
        <v>0</v>
      </c>
      <c r="Q103" s="746">
        <f>Discount!$H$36</f>
        <v>0</v>
      </c>
      <c r="R103" s="746">
        <f t="shared" si="15"/>
        <v>0</v>
      </c>
      <c r="S103" s="746">
        <f t="shared" si="16"/>
        <v>0</v>
      </c>
      <c r="T103" s="747">
        <f t="shared" si="17"/>
        <v>0</v>
      </c>
    </row>
    <row r="104" spans="1:20" ht="42.75" customHeight="1">
      <c r="A104" s="453">
        <v>87</v>
      </c>
      <c r="B104" s="529">
        <v>7000016845</v>
      </c>
      <c r="C104" s="529">
        <v>990</v>
      </c>
      <c r="D104" s="529" t="s">
        <v>658</v>
      </c>
      <c r="E104" s="529">
        <v>1000014198</v>
      </c>
      <c r="F104" s="529">
        <v>85353090</v>
      </c>
      <c r="G104" s="714"/>
      <c r="H104" s="529">
        <v>18</v>
      </c>
      <c r="I104" s="541"/>
      <c r="J104" s="713" t="s">
        <v>492</v>
      </c>
      <c r="K104" s="529" t="s">
        <v>299</v>
      </c>
      <c r="L104" s="529">
        <v>26</v>
      </c>
      <c r="M104" s="715"/>
      <c r="N104" s="530" t="str">
        <f t="shared" si="12"/>
        <v>INCLUDED</v>
      </c>
      <c r="O104" s="745">
        <f t="shared" si="13"/>
        <v>0</v>
      </c>
      <c r="P104" s="745">
        <f t="shared" si="14"/>
        <v>0</v>
      </c>
      <c r="Q104" s="746">
        <f>Discount!$H$36</f>
        <v>0</v>
      </c>
      <c r="R104" s="746">
        <f t="shared" si="15"/>
        <v>0</v>
      </c>
      <c r="S104" s="746">
        <f t="shared" si="16"/>
        <v>0</v>
      </c>
      <c r="T104" s="747">
        <f t="shared" si="17"/>
        <v>0</v>
      </c>
    </row>
    <row r="105" spans="1:20" ht="42.75" customHeight="1">
      <c r="A105" s="453">
        <v>88</v>
      </c>
      <c r="B105" s="529">
        <v>7000016845</v>
      </c>
      <c r="C105" s="529">
        <v>1000</v>
      </c>
      <c r="D105" s="529" t="s">
        <v>658</v>
      </c>
      <c r="E105" s="529">
        <v>1000030940</v>
      </c>
      <c r="F105" s="529">
        <v>85447090</v>
      </c>
      <c r="G105" s="714"/>
      <c r="H105" s="529">
        <v>18</v>
      </c>
      <c r="I105" s="541"/>
      <c r="J105" s="713" t="s">
        <v>486</v>
      </c>
      <c r="K105" s="529" t="s">
        <v>485</v>
      </c>
      <c r="L105" s="529">
        <v>4</v>
      </c>
      <c r="M105" s="715"/>
      <c r="N105" s="530" t="str">
        <f t="shared" si="12"/>
        <v>INCLUDED</v>
      </c>
      <c r="O105" s="745">
        <f t="shared" si="13"/>
        <v>0</v>
      </c>
      <c r="P105" s="745">
        <f t="shared" si="14"/>
        <v>0</v>
      </c>
      <c r="Q105" s="746">
        <f>Discount!$H$36</f>
        <v>0</v>
      </c>
      <c r="R105" s="746">
        <f t="shared" si="15"/>
        <v>0</v>
      </c>
      <c r="S105" s="746">
        <f t="shared" si="16"/>
        <v>0</v>
      </c>
      <c r="T105" s="747">
        <f t="shared" si="17"/>
        <v>0</v>
      </c>
    </row>
    <row r="106" spans="1:20" ht="42.75" customHeight="1">
      <c r="A106" s="453">
        <v>89</v>
      </c>
      <c r="B106" s="529">
        <v>7000016845</v>
      </c>
      <c r="C106" s="529">
        <v>1010</v>
      </c>
      <c r="D106" s="529" t="s">
        <v>658</v>
      </c>
      <c r="E106" s="529">
        <v>1000020444</v>
      </c>
      <c r="F106" s="529">
        <v>82057000</v>
      </c>
      <c r="G106" s="714"/>
      <c r="H106" s="529">
        <v>18</v>
      </c>
      <c r="I106" s="541"/>
      <c r="J106" s="713" t="s">
        <v>487</v>
      </c>
      <c r="K106" s="529" t="s">
        <v>299</v>
      </c>
      <c r="L106" s="529">
        <v>6</v>
      </c>
      <c r="M106" s="715"/>
      <c r="N106" s="530" t="str">
        <f t="shared" si="12"/>
        <v>INCLUDED</v>
      </c>
      <c r="O106" s="745">
        <f t="shared" si="13"/>
        <v>0</v>
      </c>
      <c r="P106" s="745">
        <f t="shared" si="14"/>
        <v>0</v>
      </c>
      <c r="Q106" s="746">
        <f>Discount!$H$36</f>
        <v>0</v>
      </c>
      <c r="R106" s="746">
        <f t="shared" si="15"/>
        <v>0</v>
      </c>
      <c r="S106" s="746">
        <f t="shared" si="16"/>
        <v>0</v>
      </c>
      <c r="T106" s="747">
        <f t="shared" si="17"/>
        <v>0</v>
      </c>
    </row>
    <row r="107" spans="1:20" ht="42.75" customHeight="1">
      <c r="A107" s="453">
        <v>90</v>
      </c>
      <c r="B107" s="529">
        <v>7000016845</v>
      </c>
      <c r="C107" s="529">
        <v>1020</v>
      </c>
      <c r="D107" s="529" t="s">
        <v>658</v>
      </c>
      <c r="E107" s="529">
        <v>1000033144</v>
      </c>
      <c r="F107" s="529">
        <v>82057000</v>
      </c>
      <c r="G107" s="714"/>
      <c r="H107" s="529">
        <v>18</v>
      </c>
      <c r="I107" s="541"/>
      <c r="J107" s="713" t="s">
        <v>530</v>
      </c>
      <c r="K107" s="529" t="s">
        <v>300</v>
      </c>
      <c r="L107" s="529">
        <v>1</v>
      </c>
      <c r="M107" s="715"/>
      <c r="N107" s="530" t="str">
        <f t="shared" si="12"/>
        <v>INCLUDED</v>
      </c>
      <c r="O107" s="745">
        <f t="shared" si="13"/>
        <v>0</v>
      </c>
      <c r="P107" s="745">
        <f t="shared" si="14"/>
        <v>0</v>
      </c>
      <c r="Q107" s="746">
        <f>Discount!$H$36</f>
        <v>0</v>
      </c>
      <c r="R107" s="746">
        <f t="shared" si="15"/>
        <v>0</v>
      </c>
      <c r="S107" s="746">
        <f t="shared" si="16"/>
        <v>0</v>
      </c>
      <c r="T107" s="747">
        <f t="shared" si="17"/>
        <v>0</v>
      </c>
    </row>
    <row r="108" spans="1:20" ht="60" customHeight="1">
      <c r="A108" s="453">
        <v>91</v>
      </c>
      <c r="B108" s="529">
        <v>7000016845</v>
      </c>
      <c r="C108" s="529">
        <v>1030</v>
      </c>
      <c r="D108" s="529" t="s">
        <v>658</v>
      </c>
      <c r="E108" s="529">
        <v>1000031039</v>
      </c>
      <c r="F108" s="529">
        <v>82057000</v>
      </c>
      <c r="G108" s="714"/>
      <c r="H108" s="529">
        <v>18</v>
      </c>
      <c r="I108" s="541"/>
      <c r="J108" s="713" t="s">
        <v>488</v>
      </c>
      <c r="K108" s="529" t="s">
        <v>300</v>
      </c>
      <c r="L108" s="529">
        <v>1</v>
      </c>
      <c r="M108" s="715"/>
      <c r="N108" s="530" t="str">
        <f t="shared" si="12"/>
        <v>INCLUDED</v>
      </c>
      <c r="O108" s="745">
        <f t="shared" si="13"/>
        <v>0</v>
      </c>
      <c r="P108" s="745">
        <f t="shared" si="14"/>
        <v>0</v>
      </c>
      <c r="Q108" s="746">
        <f>Discount!$H$36</f>
        <v>0</v>
      </c>
      <c r="R108" s="746">
        <f t="shared" si="15"/>
        <v>0</v>
      </c>
      <c r="S108" s="746">
        <f t="shared" si="16"/>
        <v>0</v>
      </c>
      <c r="T108" s="747">
        <f t="shared" si="17"/>
        <v>0</v>
      </c>
    </row>
    <row r="109" spans="1:20" ht="50.25" customHeight="1">
      <c r="A109" s="453">
        <v>92</v>
      </c>
      <c r="B109" s="529">
        <v>7000016845</v>
      </c>
      <c r="C109" s="529">
        <v>1040</v>
      </c>
      <c r="D109" s="529" t="s">
        <v>658</v>
      </c>
      <c r="E109" s="529">
        <v>1000033146</v>
      </c>
      <c r="F109" s="529">
        <v>82057000</v>
      </c>
      <c r="G109" s="714"/>
      <c r="H109" s="529">
        <v>18</v>
      </c>
      <c r="I109" s="541"/>
      <c r="J109" s="713" t="s">
        <v>489</v>
      </c>
      <c r="K109" s="529" t="s">
        <v>300</v>
      </c>
      <c r="L109" s="529">
        <v>4</v>
      </c>
      <c r="M109" s="715"/>
      <c r="N109" s="530" t="str">
        <f t="shared" si="12"/>
        <v>INCLUDED</v>
      </c>
      <c r="O109" s="745">
        <f t="shared" si="13"/>
        <v>0</v>
      </c>
      <c r="P109" s="745">
        <f t="shared" si="14"/>
        <v>0</v>
      </c>
      <c r="Q109" s="746">
        <f>Discount!$H$36</f>
        <v>0</v>
      </c>
      <c r="R109" s="746">
        <f t="shared" si="15"/>
        <v>0</v>
      </c>
      <c r="S109" s="746">
        <f t="shared" si="16"/>
        <v>0</v>
      </c>
      <c r="T109" s="747">
        <f t="shared" si="17"/>
        <v>0</v>
      </c>
    </row>
    <row r="110" spans="1:20" ht="68.25" customHeight="1">
      <c r="A110" s="453">
        <v>93</v>
      </c>
      <c r="B110" s="529">
        <v>7000016845</v>
      </c>
      <c r="C110" s="529">
        <v>1050</v>
      </c>
      <c r="D110" s="529" t="s">
        <v>658</v>
      </c>
      <c r="E110" s="529">
        <v>1000031041</v>
      </c>
      <c r="F110" s="529">
        <v>82057000</v>
      </c>
      <c r="G110" s="714"/>
      <c r="H110" s="529">
        <v>18</v>
      </c>
      <c r="I110" s="541"/>
      <c r="J110" s="713" t="s">
        <v>531</v>
      </c>
      <c r="K110" s="529" t="s">
        <v>300</v>
      </c>
      <c r="L110" s="529">
        <v>1</v>
      </c>
      <c r="M110" s="715"/>
      <c r="N110" s="530" t="str">
        <f t="shared" si="12"/>
        <v>INCLUDED</v>
      </c>
      <c r="O110" s="745">
        <f t="shared" si="13"/>
        <v>0</v>
      </c>
      <c r="P110" s="745">
        <f t="shared" si="14"/>
        <v>0</v>
      </c>
      <c r="Q110" s="746">
        <f>Discount!$H$36</f>
        <v>0</v>
      </c>
      <c r="R110" s="746">
        <f t="shared" si="15"/>
        <v>0</v>
      </c>
      <c r="S110" s="746">
        <f t="shared" si="16"/>
        <v>0</v>
      </c>
      <c r="T110" s="747">
        <f t="shared" si="17"/>
        <v>0</v>
      </c>
    </row>
    <row r="111" spans="1:20" ht="50.25" customHeight="1">
      <c r="A111" s="453">
        <v>94</v>
      </c>
      <c r="B111" s="529">
        <v>7000016845</v>
      </c>
      <c r="C111" s="529">
        <v>1060</v>
      </c>
      <c r="D111" s="529" t="s">
        <v>658</v>
      </c>
      <c r="E111" s="529">
        <v>1000022417</v>
      </c>
      <c r="F111" s="529">
        <v>82057000</v>
      </c>
      <c r="G111" s="714"/>
      <c r="H111" s="529">
        <v>18</v>
      </c>
      <c r="I111" s="541"/>
      <c r="J111" s="713" t="s">
        <v>490</v>
      </c>
      <c r="K111" s="529" t="s">
        <v>299</v>
      </c>
      <c r="L111" s="529">
        <v>28</v>
      </c>
      <c r="M111" s="715"/>
      <c r="N111" s="530" t="str">
        <f t="shared" si="12"/>
        <v>INCLUDED</v>
      </c>
      <c r="O111" s="745">
        <f t="shared" si="13"/>
        <v>0</v>
      </c>
      <c r="P111" s="745">
        <f t="shared" si="14"/>
        <v>0</v>
      </c>
      <c r="Q111" s="746">
        <f>Discount!$H$36</f>
        <v>0</v>
      </c>
      <c r="R111" s="746">
        <f t="shared" si="15"/>
        <v>0</v>
      </c>
      <c r="S111" s="746">
        <f t="shared" si="16"/>
        <v>0</v>
      </c>
      <c r="T111" s="747">
        <f t="shared" si="17"/>
        <v>0</v>
      </c>
    </row>
    <row r="112" spans="1:20" ht="50.25" customHeight="1">
      <c r="A112" s="453">
        <v>95</v>
      </c>
      <c r="B112" s="529">
        <v>7000016845</v>
      </c>
      <c r="C112" s="529">
        <v>1070</v>
      </c>
      <c r="D112" s="529" t="s">
        <v>658</v>
      </c>
      <c r="E112" s="529">
        <v>1000010817</v>
      </c>
      <c r="F112" s="529">
        <v>82057000</v>
      </c>
      <c r="G112" s="714"/>
      <c r="H112" s="529">
        <v>18</v>
      </c>
      <c r="I112" s="541"/>
      <c r="J112" s="713" t="s">
        <v>491</v>
      </c>
      <c r="K112" s="529" t="s">
        <v>299</v>
      </c>
      <c r="L112" s="529">
        <v>44</v>
      </c>
      <c r="M112" s="715"/>
      <c r="N112" s="530" t="str">
        <f t="shared" si="12"/>
        <v>INCLUDED</v>
      </c>
      <c r="O112" s="745">
        <f t="shared" si="13"/>
        <v>0</v>
      </c>
      <c r="P112" s="745">
        <f t="shared" si="14"/>
        <v>0</v>
      </c>
      <c r="Q112" s="746">
        <f>Discount!$H$36</f>
        <v>0</v>
      </c>
      <c r="R112" s="746">
        <f t="shared" si="15"/>
        <v>0</v>
      </c>
      <c r="S112" s="746">
        <f t="shared" si="16"/>
        <v>0</v>
      </c>
      <c r="T112" s="747">
        <f t="shared" si="17"/>
        <v>0</v>
      </c>
    </row>
    <row r="113" spans="1:20" ht="50.25" customHeight="1">
      <c r="A113" s="453">
        <v>96</v>
      </c>
      <c r="B113" s="529">
        <v>7000016845</v>
      </c>
      <c r="C113" s="529">
        <v>1080</v>
      </c>
      <c r="D113" s="529" t="s">
        <v>658</v>
      </c>
      <c r="E113" s="529">
        <v>1000014198</v>
      </c>
      <c r="F113" s="529">
        <v>85353090</v>
      </c>
      <c r="G113" s="714"/>
      <c r="H113" s="529">
        <v>18</v>
      </c>
      <c r="I113" s="541"/>
      <c r="J113" s="713" t="s">
        <v>492</v>
      </c>
      <c r="K113" s="529" t="s">
        <v>299</v>
      </c>
      <c r="L113" s="529">
        <v>1</v>
      </c>
      <c r="M113" s="715"/>
      <c r="N113" s="530" t="str">
        <f t="shared" si="12"/>
        <v>INCLUDED</v>
      </c>
      <c r="O113" s="745">
        <f t="shared" si="13"/>
        <v>0</v>
      </c>
      <c r="P113" s="745">
        <f t="shared" si="14"/>
        <v>0</v>
      </c>
      <c r="Q113" s="746">
        <f>Discount!$H$36</f>
        <v>0</v>
      </c>
      <c r="R113" s="746">
        <f t="shared" si="15"/>
        <v>0</v>
      </c>
      <c r="S113" s="746">
        <f t="shared" si="16"/>
        <v>0</v>
      </c>
      <c r="T113" s="747">
        <f t="shared" si="17"/>
        <v>0</v>
      </c>
    </row>
    <row r="114" spans="1:20" s="762" customFormat="1" ht="25.5" customHeight="1">
      <c r="A114" s="760"/>
      <c r="B114" s="759" t="s">
        <v>568</v>
      </c>
      <c r="C114" s="760"/>
      <c r="D114" s="761"/>
      <c r="E114" s="760"/>
      <c r="F114" s="760"/>
      <c r="G114" s="760"/>
      <c r="H114" s="760"/>
      <c r="I114" s="760"/>
      <c r="J114" s="761"/>
      <c r="K114" s="760"/>
      <c r="L114" s="760"/>
      <c r="M114" s="760"/>
      <c r="N114" s="760"/>
    </row>
    <row r="115" spans="1:20" ht="103.5" customHeight="1">
      <c r="A115" s="453">
        <v>97</v>
      </c>
      <c r="B115" s="529">
        <v>7000016855</v>
      </c>
      <c r="C115" s="529">
        <v>10</v>
      </c>
      <c r="D115" s="529" t="s">
        <v>569</v>
      </c>
      <c r="E115" s="529">
        <v>1000013391</v>
      </c>
      <c r="F115" s="529">
        <v>73082011</v>
      </c>
      <c r="G115" s="714"/>
      <c r="H115" s="529">
        <v>18</v>
      </c>
      <c r="I115" s="541"/>
      <c r="J115" s="713" t="s">
        <v>578</v>
      </c>
      <c r="K115" s="529" t="s">
        <v>478</v>
      </c>
      <c r="L115" s="529">
        <v>767.197</v>
      </c>
      <c r="M115" s="715"/>
      <c r="N115" s="530" t="str">
        <f t="shared" ref="N115:N178" si="18">IF(M115=0, "INCLUDED", IF(ISERROR(M115*L115), M115, M115*L115))</f>
        <v>INCLUDED</v>
      </c>
      <c r="O115" s="745">
        <f t="shared" ref="O115:O178" si="19">IF(N115="Included",0,N115)</f>
        <v>0</v>
      </c>
      <c r="P115" s="745">
        <f t="shared" ref="P115:P178" si="20">IF( I115="",H115*(IF(N115="Included",0,N115))/100,I115*(IF(N115="Included",0,N115)))</f>
        <v>0</v>
      </c>
      <c r="Q115" s="746">
        <f>Discount!$H$36</f>
        <v>0</v>
      </c>
      <c r="R115" s="746">
        <f t="shared" ref="R115:R178" si="21">Q115*O115</f>
        <v>0</v>
      </c>
      <c r="S115" s="746">
        <f t="shared" ref="S115:S178" si="22">IF(I115="",H115*R115/100,I115*R115)</f>
        <v>0</v>
      </c>
      <c r="T115" s="747">
        <f t="shared" ref="T115:T178" si="23">M115*L115</f>
        <v>0</v>
      </c>
    </row>
    <row r="116" spans="1:20" ht="103.5" customHeight="1">
      <c r="A116" s="453">
        <v>98</v>
      </c>
      <c r="B116" s="529">
        <v>7000016855</v>
      </c>
      <c r="C116" s="529">
        <v>20</v>
      </c>
      <c r="D116" s="529" t="s">
        <v>569</v>
      </c>
      <c r="E116" s="529">
        <v>1000015274</v>
      </c>
      <c r="F116" s="529">
        <v>73082011</v>
      </c>
      <c r="G116" s="714"/>
      <c r="H116" s="529">
        <v>18</v>
      </c>
      <c r="I116" s="541"/>
      <c r="J116" s="713" t="s">
        <v>579</v>
      </c>
      <c r="K116" s="529" t="s">
        <v>478</v>
      </c>
      <c r="L116" s="529">
        <v>336.21300000000002</v>
      </c>
      <c r="M116" s="715"/>
      <c r="N116" s="530" t="str">
        <f t="shared" si="18"/>
        <v>INCLUDED</v>
      </c>
      <c r="O116" s="745">
        <f t="shared" si="19"/>
        <v>0</v>
      </c>
      <c r="P116" s="745">
        <f t="shared" si="20"/>
        <v>0</v>
      </c>
      <c r="Q116" s="746">
        <f>Discount!$H$36</f>
        <v>0</v>
      </c>
      <c r="R116" s="746">
        <f t="shared" si="21"/>
        <v>0</v>
      </c>
      <c r="S116" s="746">
        <f t="shared" si="22"/>
        <v>0</v>
      </c>
      <c r="T116" s="747">
        <f t="shared" si="23"/>
        <v>0</v>
      </c>
    </row>
    <row r="117" spans="1:20" ht="51" customHeight="1">
      <c r="A117" s="453">
        <v>99</v>
      </c>
      <c r="B117" s="529">
        <v>7000016855</v>
      </c>
      <c r="C117" s="529">
        <v>30</v>
      </c>
      <c r="D117" s="529" t="s">
        <v>569</v>
      </c>
      <c r="E117" s="529">
        <v>1000013472</v>
      </c>
      <c r="F117" s="529">
        <v>73181500</v>
      </c>
      <c r="G117" s="714"/>
      <c r="H117" s="529">
        <v>18</v>
      </c>
      <c r="I117" s="541"/>
      <c r="J117" s="713" t="s">
        <v>562</v>
      </c>
      <c r="K117" s="529" t="s">
        <v>478</v>
      </c>
      <c r="L117" s="529">
        <v>48.168999999999997</v>
      </c>
      <c r="M117" s="715"/>
      <c r="N117" s="530" t="str">
        <f t="shared" si="18"/>
        <v>INCLUDED</v>
      </c>
      <c r="O117" s="745">
        <f t="shared" si="19"/>
        <v>0</v>
      </c>
      <c r="P117" s="745">
        <f t="shared" si="20"/>
        <v>0</v>
      </c>
      <c r="Q117" s="746">
        <f>Discount!$H$36</f>
        <v>0</v>
      </c>
      <c r="R117" s="746">
        <f t="shared" si="21"/>
        <v>0</v>
      </c>
      <c r="S117" s="746">
        <f t="shared" si="22"/>
        <v>0</v>
      </c>
      <c r="T117" s="747">
        <f t="shared" si="23"/>
        <v>0</v>
      </c>
    </row>
    <row r="118" spans="1:20" ht="83.25" customHeight="1">
      <c r="A118" s="453">
        <v>100</v>
      </c>
      <c r="B118" s="529">
        <v>7000016855</v>
      </c>
      <c r="C118" s="529">
        <v>40</v>
      </c>
      <c r="D118" s="529" t="s">
        <v>569</v>
      </c>
      <c r="E118" s="529">
        <v>1000013393</v>
      </c>
      <c r="F118" s="529">
        <v>73082011</v>
      </c>
      <c r="G118" s="714"/>
      <c r="H118" s="529">
        <v>18</v>
      </c>
      <c r="I118" s="541"/>
      <c r="J118" s="713" t="s">
        <v>580</v>
      </c>
      <c r="K118" s="529" t="s">
        <v>478</v>
      </c>
      <c r="L118" s="529">
        <v>32.36</v>
      </c>
      <c r="M118" s="715"/>
      <c r="N118" s="530" t="str">
        <f t="shared" si="18"/>
        <v>INCLUDED</v>
      </c>
      <c r="O118" s="745">
        <f t="shared" si="19"/>
        <v>0</v>
      </c>
      <c r="P118" s="745">
        <f t="shared" si="20"/>
        <v>0</v>
      </c>
      <c r="Q118" s="746">
        <f>Discount!$H$36</f>
        <v>0</v>
      </c>
      <c r="R118" s="746">
        <f t="shared" si="21"/>
        <v>0</v>
      </c>
      <c r="S118" s="746">
        <f t="shared" si="22"/>
        <v>0</v>
      </c>
      <c r="T118" s="747">
        <f t="shared" si="23"/>
        <v>0</v>
      </c>
    </row>
    <row r="119" spans="1:20" ht="83.25" customHeight="1">
      <c r="A119" s="453">
        <v>101</v>
      </c>
      <c r="B119" s="529">
        <v>7000016855</v>
      </c>
      <c r="C119" s="529">
        <v>110</v>
      </c>
      <c r="D119" s="529" t="s">
        <v>569</v>
      </c>
      <c r="E119" s="529">
        <v>1000015276</v>
      </c>
      <c r="F119" s="529">
        <v>73082011</v>
      </c>
      <c r="G119" s="714"/>
      <c r="H119" s="529">
        <v>18</v>
      </c>
      <c r="I119" s="541"/>
      <c r="J119" s="713" t="s">
        <v>581</v>
      </c>
      <c r="K119" s="529" t="s">
        <v>478</v>
      </c>
      <c r="L119" s="529">
        <v>1E-3</v>
      </c>
      <c r="M119" s="715"/>
      <c r="N119" s="530" t="str">
        <f t="shared" si="18"/>
        <v>INCLUDED</v>
      </c>
      <c r="O119" s="745">
        <f t="shared" si="19"/>
        <v>0</v>
      </c>
      <c r="P119" s="745">
        <f t="shared" si="20"/>
        <v>0</v>
      </c>
      <c r="Q119" s="746">
        <f>Discount!$H$36</f>
        <v>0</v>
      </c>
      <c r="R119" s="746">
        <f t="shared" si="21"/>
        <v>0</v>
      </c>
      <c r="S119" s="746">
        <f t="shared" si="22"/>
        <v>0</v>
      </c>
      <c r="T119" s="747">
        <f t="shared" si="23"/>
        <v>0</v>
      </c>
    </row>
    <row r="120" spans="1:20" ht="42.75" customHeight="1">
      <c r="A120" s="453">
        <v>102</v>
      </c>
      <c r="B120" s="529">
        <v>7000016855</v>
      </c>
      <c r="C120" s="529">
        <v>50</v>
      </c>
      <c r="D120" s="529" t="s">
        <v>569</v>
      </c>
      <c r="E120" s="529">
        <v>1000007847</v>
      </c>
      <c r="F120" s="529">
        <v>73181500</v>
      </c>
      <c r="G120" s="714"/>
      <c r="H120" s="529">
        <v>18</v>
      </c>
      <c r="I120" s="541"/>
      <c r="J120" s="713" t="s">
        <v>563</v>
      </c>
      <c r="K120" s="529" t="s">
        <v>478</v>
      </c>
      <c r="L120" s="529">
        <v>0.73899999999999999</v>
      </c>
      <c r="M120" s="715"/>
      <c r="N120" s="530" t="str">
        <f t="shared" si="18"/>
        <v>INCLUDED</v>
      </c>
      <c r="O120" s="745">
        <f t="shared" si="19"/>
        <v>0</v>
      </c>
      <c r="P120" s="745">
        <f t="shared" si="20"/>
        <v>0</v>
      </c>
      <c r="Q120" s="746">
        <f>Discount!$H$36</f>
        <v>0</v>
      </c>
      <c r="R120" s="746">
        <f t="shared" si="21"/>
        <v>0</v>
      </c>
      <c r="S120" s="746">
        <f t="shared" si="22"/>
        <v>0</v>
      </c>
      <c r="T120" s="747">
        <f t="shared" si="23"/>
        <v>0</v>
      </c>
    </row>
    <row r="121" spans="1:20" ht="96.75" customHeight="1">
      <c r="A121" s="453">
        <v>103</v>
      </c>
      <c r="B121" s="529">
        <v>7000016855</v>
      </c>
      <c r="C121" s="529">
        <v>60</v>
      </c>
      <c r="D121" s="529" t="s">
        <v>569</v>
      </c>
      <c r="E121" s="529">
        <v>1000013391</v>
      </c>
      <c r="F121" s="529">
        <v>73082011</v>
      </c>
      <c r="G121" s="714"/>
      <c r="H121" s="529">
        <v>18</v>
      </c>
      <c r="I121" s="541"/>
      <c r="J121" s="713" t="s">
        <v>578</v>
      </c>
      <c r="K121" s="529" t="s">
        <v>478</v>
      </c>
      <c r="L121" s="529">
        <v>7.67</v>
      </c>
      <c r="M121" s="715"/>
      <c r="N121" s="530" t="str">
        <f t="shared" si="18"/>
        <v>INCLUDED</v>
      </c>
      <c r="O121" s="745">
        <f t="shared" si="19"/>
        <v>0</v>
      </c>
      <c r="P121" s="745">
        <f t="shared" si="20"/>
        <v>0</v>
      </c>
      <c r="Q121" s="746">
        <f>Discount!$H$36</f>
        <v>0</v>
      </c>
      <c r="R121" s="746">
        <f t="shared" si="21"/>
        <v>0</v>
      </c>
      <c r="S121" s="746">
        <f t="shared" si="22"/>
        <v>0</v>
      </c>
      <c r="T121" s="747">
        <f t="shared" si="23"/>
        <v>0</v>
      </c>
    </row>
    <row r="122" spans="1:20" ht="96.75" customHeight="1">
      <c r="A122" s="453">
        <v>104</v>
      </c>
      <c r="B122" s="529">
        <v>7000016855</v>
      </c>
      <c r="C122" s="529">
        <v>70</v>
      </c>
      <c r="D122" s="529" t="s">
        <v>569</v>
      </c>
      <c r="E122" s="529">
        <v>1000015274</v>
      </c>
      <c r="F122" s="529">
        <v>73082011</v>
      </c>
      <c r="G122" s="714"/>
      <c r="H122" s="529">
        <v>18</v>
      </c>
      <c r="I122" s="541"/>
      <c r="J122" s="713" t="s">
        <v>579</v>
      </c>
      <c r="K122" s="529" t="s">
        <v>478</v>
      </c>
      <c r="L122" s="529">
        <v>3.36</v>
      </c>
      <c r="M122" s="715"/>
      <c r="N122" s="530" t="str">
        <f t="shared" si="18"/>
        <v>INCLUDED</v>
      </c>
      <c r="O122" s="745">
        <f t="shared" si="19"/>
        <v>0</v>
      </c>
      <c r="P122" s="745">
        <f t="shared" si="20"/>
        <v>0</v>
      </c>
      <c r="Q122" s="746">
        <f>Discount!$H$36</f>
        <v>0</v>
      </c>
      <c r="R122" s="746">
        <f t="shared" si="21"/>
        <v>0</v>
      </c>
      <c r="S122" s="746">
        <f t="shared" si="22"/>
        <v>0</v>
      </c>
      <c r="T122" s="747">
        <f t="shared" si="23"/>
        <v>0</v>
      </c>
    </row>
    <row r="123" spans="1:20" ht="54.75" customHeight="1">
      <c r="A123" s="453">
        <v>105</v>
      </c>
      <c r="B123" s="529">
        <v>7000016855</v>
      </c>
      <c r="C123" s="529">
        <v>80</v>
      </c>
      <c r="D123" s="529" t="s">
        <v>569</v>
      </c>
      <c r="E123" s="529">
        <v>1000013472</v>
      </c>
      <c r="F123" s="529">
        <v>73181500</v>
      </c>
      <c r="G123" s="714"/>
      <c r="H123" s="529">
        <v>18</v>
      </c>
      <c r="I123" s="541"/>
      <c r="J123" s="713" t="s">
        <v>562</v>
      </c>
      <c r="K123" s="529" t="s">
        <v>478</v>
      </c>
      <c r="L123" s="529">
        <v>0.48</v>
      </c>
      <c r="M123" s="715"/>
      <c r="N123" s="530" t="str">
        <f t="shared" si="18"/>
        <v>INCLUDED</v>
      </c>
      <c r="O123" s="745">
        <f t="shared" si="19"/>
        <v>0</v>
      </c>
      <c r="P123" s="745">
        <f t="shared" si="20"/>
        <v>0</v>
      </c>
      <c r="Q123" s="746">
        <f>Discount!$H$36</f>
        <v>0</v>
      </c>
      <c r="R123" s="746">
        <f t="shared" si="21"/>
        <v>0</v>
      </c>
      <c r="S123" s="746">
        <f t="shared" si="22"/>
        <v>0</v>
      </c>
      <c r="T123" s="747">
        <f t="shared" si="23"/>
        <v>0</v>
      </c>
    </row>
    <row r="124" spans="1:20" ht="93" customHeight="1">
      <c r="A124" s="453">
        <v>106</v>
      </c>
      <c r="B124" s="529">
        <v>7000016855</v>
      </c>
      <c r="C124" s="529">
        <v>90</v>
      </c>
      <c r="D124" s="529" t="s">
        <v>569</v>
      </c>
      <c r="E124" s="529">
        <v>1000013393</v>
      </c>
      <c r="F124" s="529">
        <v>73082011</v>
      </c>
      <c r="G124" s="714"/>
      <c r="H124" s="529">
        <v>18</v>
      </c>
      <c r="I124" s="541"/>
      <c r="J124" s="713" t="s">
        <v>580</v>
      </c>
      <c r="K124" s="529" t="s">
        <v>478</v>
      </c>
      <c r="L124" s="529">
        <v>0.32</v>
      </c>
      <c r="M124" s="715"/>
      <c r="N124" s="530" t="str">
        <f t="shared" si="18"/>
        <v>INCLUDED</v>
      </c>
      <c r="O124" s="745">
        <f t="shared" si="19"/>
        <v>0</v>
      </c>
      <c r="P124" s="745">
        <f t="shared" si="20"/>
        <v>0</v>
      </c>
      <c r="Q124" s="746">
        <f>Discount!$H$36</f>
        <v>0</v>
      </c>
      <c r="R124" s="746">
        <f t="shared" si="21"/>
        <v>0</v>
      </c>
      <c r="S124" s="746">
        <f t="shared" si="22"/>
        <v>0</v>
      </c>
      <c r="T124" s="747">
        <f t="shared" si="23"/>
        <v>0</v>
      </c>
    </row>
    <row r="125" spans="1:20" ht="48" customHeight="1">
      <c r="A125" s="453">
        <v>107</v>
      </c>
      <c r="B125" s="529">
        <v>7000016855</v>
      </c>
      <c r="C125" s="529">
        <v>100</v>
      </c>
      <c r="D125" s="529" t="s">
        <v>569</v>
      </c>
      <c r="E125" s="529">
        <v>1000007847</v>
      </c>
      <c r="F125" s="529">
        <v>73181500</v>
      </c>
      <c r="G125" s="714"/>
      <c r="H125" s="529">
        <v>18</v>
      </c>
      <c r="I125" s="541"/>
      <c r="J125" s="713" t="s">
        <v>563</v>
      </c>
      <c r="K125" s="529" t="s">
        <v>478</v>
      </c>
      <c r="L125" s="529">
        <v>7.0000000000000001E-3</v>
      </c>
      <c r="M125" s="715"/>
      <c r="N125" s="530" t="str">
        <f t="shared" si="18"/>
        <v>INCLUDED</v>
      </c>
      <c r="O125" s="745">
        <f t="shared" si="19"/>
        <v>0</v>
      </c>
      <c r="P125" s="745">
        <f t="shared" si="20"/>
        <v>0</v>
      </c>
      <c r="Q125" s="746">
        <f>Discount!$H$36</f>
        <v>0</v>
      </c>
      <c r="R125" s="746">
        <f t="shared" si="21"/>
        <v>0</v>
      </c>
      <c r="S125" s="746">
        <f t="shared" si="22"/>
        <v>0</v>
      </c>
      <c r="T125" s="747">
        <f t="shared" si="23"/>
        <v>0</v>
      </c>
    </row>
    <row r="126" spans="1:20" ht="42.75" customHeight="1">
      <c r="A126" s="453">
        <v>108</v>
      </c>
      <c r="B126" s="529">
        <v>7000016855</v>
      </c>
      <c r="C126" s="529">
        <v>120</v>
      </c>
      <c r="D126" s="529" t="s">
        <v>514</v>
      </c>
      <c r="E126" s="529">
        <v>1000017587</v>
      </c>
      <c r="F126" s="529">
        <v>73082011</v>
      </c>
      <c r="G126" s="714"/>
      <c r="H126" s="529">
        <v>18</v>
      </c>
      <c r="I126" s="541"/>
      <c r="J126" s="713" t="s">
        <v>479</v>
      </c>
      <c r="K126" s="529" t="s">
        <v>299</v>
      </c>
      <c r="L126" s="529">
        <v>46</v>
      </c>
      <c r="M126" s="715"/>
      <c r="N126" s="530" t="str">
        <f t="shared" si="18"/>
        <v>INCLUDED</v>
      </c>
      <c r="O126" s="745">
        <f t="shared" si="19"/>
        <v>0</v>
      </c>
      <c r="P126" s="745">
        <f t="shared" si="20"/>
        <v>0</v>
      </c>
      <c r="Q126" s="746">
        <f>Discount!$H$36</f>
        <v>0</v>
      </c>
      <c r="R126" s="746">
        <f t="shared" si="21"/>
        <v>0</v>
      </c>
      <c r="S126" s="746">
        <f t="shared" si="22"/>
        <v>0</v>
      </c>
      <c r="T126" s="747">
        <f t="shared" si="23"/>
        <v>0</v>
      </c>
    </row>
    <row r="127" spans="1:20" ht="42.75" customHeight="1">
      <c r="A127" s="453">
        <v>109</v>
      </c>
      <c r="B127" s="529">
        <v>7000016855</v>
      </c>
      <c r="C127" s="529">
        <v>130</v>
      </c>
      <c r="D127" s="529" t="s">
        <v>514</v>
      </c>
      <c r="E127" s="529">
        <v>1000010003</v>
      </c>
      <c r="F127" s="529">
        <v>73082011</v>
      </c>
      <c r="G127" s="714"/>
      <c r="H127" s="529">
        <v>18</v>
      </c>
      <c r="I127" s="541"/>
      <c r="J127" s="713" t="s">
        <v>515</v>
      </c>
      <c r="K127" s="529" t="s">
        <v>299</v>
      </c>
      <c r="L127" s="529">
        <v>5</v>
      </c>
      <c r="M127" s="715"/>
      <c r="N127" s="530" t="str">
        <f t="shared" si="18"/>
        <v>INCLUDED</v>
      </c>
      <c r="O127" s="745">
        <f t="shared" si="19"/>
        <v>0</v>
      </c>
      <c r="P127" s="745">
        <f t="shared" si="20"/>
        <v>0</v>
      </c>
      <c r="Q127" s="746">
        <f>Discount!$H$36</f>
        <v>0</v>
      </c>
      <c r="R127" s="746">
        <f t="shared" si="21"/>
        <v>0</v>
      </c>
      <c r="S127" s="746">
        <f t="shared" si="22"/>
        <v>0</v>
      </c>
      <c r="T127" s="747">
        <f t="shared" si="23"/>
        <v>0</v>
      </c>
    </row>
    <row r="128" spans="1:20" ht="42.75" customHeight="1">
      <c r="A128" s="453">
        <v>110</v>
      </c>
      <c r="B128" s="529">
        <v>7000016855</v>
      </c>
      <c r="C128" s="529">
        <v>140</v>
      </c>
      <c r="D128" s="529" t="s">
        <v>514</v>
      </c>
      <c r="E128" s="529">
        <v>1000038340</v>
      </c>
      <c r="F128" s="529">
        <v>73082011</v>
      </c>
      <c r="G128" s="714"/>
      <c r="H128" s="529">
        <v>18</v>
      </c>
      <c r="I128" s="541"/>
      <c r="J128" s="713" t="s">
        <v>480</v>
      </c>
      <c r="K128" s="529" t="s">
        <v>299</v>
      </c>
      <c r="L128" s="529">
        <v>51</v>
      </c>
      <c r="M128" s="715"/>
      <c r="N128" s="530" t="str">
        <f t="shared" si="18"/>
        <v>INCLUDED</v>
      </c>
      <c r="O128" s="745">
        <f t="shared" si="19"/>
        <v>0</v>
      </c>
      <c r="P128" s="745">
        <f t="shared" si="20"/>
        <v>0</v>
      </c>
      <c r="Q128" s="746">
        <f>Discount!$H$36</f>
        <v>0</v>
      </c>
      <c r="R128" s="746">
        <f t="shared" si="21"/>
        <v>0</v>
      </c>
      <c r="S128" s="746">
        <f t="shared" si="22"/>
        <v>0</v>
      </c>
      <c r="T128" s="747">
        <f t="shared" si="23"/>
        <v>0</v>
      </c>
    </row>
    <row r="129" spans="1:20" ht="69" customHeight="1">
      <c r="A129" s="453">
        <v>111</v>
      </c>
      <c r="B129" s="529">
        <v>7000016855</v>
      </c>
      <c r="C129" s="529">
        <v>150</v>
      </c>
      <c r="D129" s="529" t="s">
        <v>514</v>
      </c>
      <c r="E129" s="529">
        <v>1000019718</v>
      </c>
      <c r="F129" s="529">
        <v>73082011</v>
      </c>
      <c r="G129" s="714"/>
      <c r="H129" s="529">
        <v>18</v>
      </c>
      <c r="I129" s="541"/>
      <c r="J129" s="713" t="s">
        <v>481</v>
      </c>
      <c r="K129" s="529" t="s">
        <v>299</v>
      </c>
      <c r="L129" s="529">
        <v>2</v>
      </c>
      <c r="M129" s="715"/>
      <c r="N129" s="530" t="str">
        <f t="shared" si="18"/>
        <v>INCLUDED</v>
      </c>
      <c r="O129" s="745">
        <f t="shared" si="19"/>
        <v>0</v>
      </c>
      <c r="P129" s="745">
        <f t="shared" si="20"/>
        <v>0</v>
      </c>
      <c r="Q129" s="746">
        <f>Discount!$H$36</f>
        <v>0</v>
      </c>
      <c r="R129" s="746">
        <f t="shared" si="21"/>
        <v>0</v>
      </c>
      <c r="S129" s="746">
        <f t="shared" si="22"/>
        <v>0</v>
      </c>
      <c r="T129" s="747">
        <f t="shared" si="23"/>
        <v>0</v>
      </c>
    </row>
    <row r="130" spans="1:20" ht="42.75" customHeight="1">
      <c r="A130" s="453">
        <v>112</v>
      </c>
      <c r="B130" s="529">
        <v>7000016855</v>
      </c>
      <c r="C130" s="529">
        <v>160</v>
      </c>
      <c r="D130" s="529" t="s">
        <v>514</v>
      </c>
      <c r="E130" s="529">
        <v>1000045873</v>
      </c>
      <c r="F130" s="529">
        <v>73082011</v>
      </c>
      <c r="G130" s="714"/>
      <c r="H130" s="529">
        <v>18</v>
      </c>
      <c r="I130" s="541"/>
      <c r="J130" s="713" t="s">
        <v>564</v>
      </c>
      <c r="K130" s="529" t="s">
        <v>299</v>
      </c>
      <c r="L130" s="529">
        <v>5</v>
      </c>
      <c r="M130" s="715"/>
      <c r="N130" s="530" t="str">
        <f t="shared" si="18"/>
        <v>INCLUDED</v>
      </c>
      <c r="O130" s="745">
        <f t="shared" si="19"/>
        <v>0</v>
      </c>
      <c r="P130" s="745">
        <f t="shared" si="20"/>
        <v>0</v>
      </c>
      <c r="Q130" s="746">
        <f>Discount!$H$36</f>
        <v>0</v>
      </c>
      <c r="R130" s="746">
        <f t="shared" si="21"/>
        <v>0</v>
      </c>
      <c r="S130" s="746">
        <f t="shared" si="22"/>
        <v>0</v>
      </c>
      <c r="T130" s="747">
        <f t="shared" si="23"/>
        <v>0</v>
      </c>
    </row>
    <row r="131" spans="1:20" ht="42.75" customHeight="1">
      <c r="A131" s="453">
        <v>113</v>
      </c>
      <c r="B131" s="529">
        <v>7000016855</v>
      </c>
      <c r="C131" s="529">
        <v>170</v>
      </c>
      <c r="D131" s="529" t="s">
        <v>514</v>
      </c>
      <c r="E131" s="529">
        <v>1000048808</v>
      </c>
      <c r="F131" s="529">
        <v>73082011</v>
      </c>
      <c r="G131" s="714"/>
      <c r="H131" s="529">
        <v>18</v>
      </c>
      <c r="I131" s="541"/>
      <c r="J131" s="713" t="s">
        <v>565</v>
      </c>
      <c r="K131" s="529" t="s">
        <v>299</v>
      </c>
      <c r="L131" s="529">
        <v>1</v>
      </c>
      <c r="M131" s="715"/>
      <c r="N131" s="530" t="str">
        <f t="shared" si="18"/>
        <v>INCLUDED</v>
      </c>
      <c r="O131" s="745">
        <f t="shared" si="19"/>
        <v>0</v>
      </c>
      <c r="P131" s="745">
        <f t="shared" si="20"/>
        <v>0</v>
      </c>
      <c r="Q131" s="746">
        <f>Discount!$H$36</f>
        <v>0</v>
      </c>
      <c r="R131" s="746">
        <f t="shared" si="21"/>
        <v>0</v>
      </c>
      <c r="S131" s="746">
        <f t="shared" si="22"/>
        <v>0</v>
      </c>
      <c r="T131" s="747">
        <f t="shared" si="23"/>
        <v>0</v>
      </c>
    </row>
    <row r="132" spans="1:20" ht="65.25" customHeight="1">
      <c r="A132" s="453">
        <v>114</v>
      </c>
      <c r="B132" s="529">
        <v>7000016855</v>
      </c>
      <c r="C132" s="529">
        <v>180</v>
      </c>
      <c r="D132" s="529" t="s">
        <v>514</v>
      </c>
      <c r="E132" s="529">
        <v>1000057380</v>
      </c>
      <c r="F132" s="529">
        <v>73082011</v>
      </c>
      <c r="G132" s="714"/>
      <c r="H132" s="529">
        <v>18</v>
      </c>
      <c r="I132" s="541"/>
      <c r="J132" s="713" t="s">
        <v>566</v>
      </c>
      <c r="K132" s="529" t="s">
        <v>299</v>
      </c>
      <c r="L132" s="529">
        <v>1</v>
      </c>
      <c r="M132" s="715"/>
      <c r="N132" s="530" t="str">
        <f t="shared" si="18"/>
        <v>INCLUDED</v>
      </c>
      <c r="O132" s="745">
        <f t="shared" si="19"/>
        <v>0</v>
      </c>
      <c r="P132" s="745">
        <f t="shared" si="20"/>
        <v>0</v>
      </c>
      <c r="Q132" s="746">
        <f>Discount!$H$36</f>
        <v>0</v>
      </c>
      <c r="R132" s="746">
        <f t="shared" si="21"/>
        <v>0</v>
      </c>
      <c r="S132" s="746">
        <f t="shared" si="22"/>
        <v>0</v>
      </c>
      <c r="T132" s="747">
        <f t="shared" si="23"/>
        <v>0</v>
      </c>
    </row>
    <row r="133" spans="1:20" ht="42.75" customHeight="1">
      <c r="A133" s="453">
        <v>115</v>
      </c>
      <c r="B133" s="529">
        <v>7000016855</v>
      </c>
      <c r="C133" s="529">
        <v>190</v>
      </c>
      <c r="D133" s="529" t="s">
        <v>570</v>
      </c>
      <c r="E133" s="529">
        <v>1000010539</v>
      </c>
      <c r="F133" s="529">
        <v>73082011</v>
      </c>
      <c r="G133" s="714"/>
      <c r="H133" s="529">
        <v>18</v>
      </c>
      <c r="I133" s="541"/>
      <c r="J133" s="713" t="s">
        <v>510</v>
      </c>
      <c r="K133" s="529" t="s">
        <v>299</v>
      </c>
      <c r="L133" s="529">
        <v>57</v>
      </c>
      <c r="M133" s="715"/>
      <c r="N133" s="530" t="str">
        <f t="shared" si="18"/>
        <v>INCLUDED</v>
      </c>
      <c r="O133" s="745">
        <f t="shared" si="19"/>
        <v>0</v>
      </c>
      <c r="P133" s="745">
        <f t="shared" si="20"/>
        <v>0</v>
      </c>
      <c r="Q133" s="746">
        <f>Discount!$H$36</f>
        <v>0</v>
      </c>
      <c r="R133" s="746">
        <f t="shared" si="21"/>
        <v>0</v>
      </c>
      <c r="S133" s="746">
        <f t="shared" si="22"/>
        <v>0</v>
      </c>
      <c r="T133" s="747">
        <f t="shared" si="23"/>
        <v>0</v>
      </c>
    </row>
    <row r="134" spans="1:20" ht="42.75" customHeight="1">
      <c r="A134" s="453">
        <v>116</v>
      </c>
      <c r="B134" s="529">
        <v>7000016855</v>
      </c>
      <c r="C134" s="529">
        <v>200</v>
      </c>
      <c r="D134" s="529" t="s">
        <v>570</v>
      </c>
      <c r="E134" s="529">
        <v>1000015971</v>
      </c>
      <c r="F134" s="529">
        <v>73082011</v>
      </c>
      <c r="G134" s="714"/>
      <c r="H134" s="529">
        <v>18</v>
      </c>
      <c r="I134" s="541"/>
      <c r="J134" s="713" t="s">
        <v>511</v>
      </c>
      <c r="K134" s="529" t="s">
        <v>299</v>
      </c>
      <c r="L134" s="529">
        <v>57</v>
      </c>
      <c r="M134" s="715"/>
      <c r="N134" s="530" t="str">
        <f t="shared" si="18"/>
        <v>INCLUDED</v>
      </c>
      <c r="O134" s="745">
        <f t="shared" si="19"/>
        <v>0</v>
      </c>
      <c r="P134" s="745">
        <f t="shared" si="20"/>
        <v>0</v>
      </c>
      <c r="Q134" s="746">
        <f>Discount!$H$36</f>
        <v>0</v>
      </c>
      <c r="R134" s="746">
        <f t="shared" si="21"/>
        <v>0</v>
      </c>
      <c r="S134" s="746">
        <f t="shared" si="22"/>
        <v>0</v>
      </c>
      <c r="T134" s="747">
        <f t="shared" si="23"/>
        <v>0</v>
      </c>
    </row>
    <row r="135" spans="1:20" ht="42.75" customHeight="1">
      <c r="A135" s="453">
        <v>117</v>
      </c>
      <c r="B135" s="529">
        <v>7000016855</v>
      </c>
      <c r="C135" s="529">
        <v>210</v>
      </c>
      <c r="D135" s="529" t="s">
        <v>570</v>
      </c>
      <c r="E135" s="529">
        <v>1000017508</v>
      </c>
      <c r="F135" s="529">
        <v>73082011</v>
      </c>
      <c r="G135" s="714"/>
      <c r="H135" s="529">
        <v>18</v>
      </c>
      <c r="I135" s="541"/>
      <c r="J135" s="713" t="s">
        <v>482</v>
      </c>
      <c r="K135" s="529" t="s">
        <v>300</v>
      </c>
      <c r="L135" s="529">
        <v>114</v>
      </c>
      <c r="M135" s="715"/>
      <c r="N135" s="530" t="str">
        <f t="shared" si="18"/>
        <v>INCLUDED</v>
      </c>
      <c r="O135" s="745">
        <f t="shared" si="19"/>
        <v>0</v>
      </c>
      <c r="P135" s="745">
        <f t="shared" si="20"/>
        <v>0</v>
      </c>
      <c r="Q135" s="746">
        <f>Discount!$H$36</f>
        <v>0</v>
      </c>
      <c r="R135" s="746">
        <f t="shared" si="21"/>
        <v>0</v>
      </c>
      <c r="S135" s="746">
        <f t="shared" si="22"/>
        <v>0</v>
      </c>
      <c r="T135" s="747">
        <f t="shared" si="23"/>
        <v>0</v>
      </c>
    </row>
    <row r="136" spans="1:20" ht="42.75" customHeight="1">
      <c r="A136" s="453">
        <v>118</v>
      </c>
      <c r="B136" s="529">
        <v>7000016855</v>
      </c>
      <c r="C136" s="529">
        <v>220</v>
      </c>
      <c r="D136" s="529" t="s">
        <v>570</v>
      </c>
      <c r="E136" s="529">
        <v>1000009119</v>
      </c>
      <c r="F136" s="529">
        <v>73082011</v>
      </c>
      <c r="G136" s="714"/>
      <c r="H136" s="529">
        <v>18</v>
      </c>
      <c r="I136" s="541"/>
      <c r="J136" s="713" t="s">
        <v>483</v>
      </c>
      <c r="K136" s="529" t="s">
        <v>300</v>
      </c>
      <c r="L136" s="529">
        <v>57</v>
      </c>
      <c r="M136" s="715"/>
      <c r="N136" s="530" t="str">
        <f t="shared" si="18"/>
        <v>INCLUDED</v>
      </c>
      <c r="O136" s="745">
        <f t="shared" si="19"/>
        <v>0</v>
      </c>
      <c r="P136" s="745">
        <f t="shared" si="20"/>
        <v>0</v>
      </c>
      <c r="Q136" s="746">
        <f>Discount!$H$36</f>
        <v>0</v>
      </c>
      <c r="R136" s="746">
        <f t="shared" si="21"/>
        <v>0</v>
      </c>
      <c r="S136" s="746">
        <f t="shared" si="22"/>
        <v>0</v>
      </c>
      <c r="T136" s="747">
        <f t="shared" si="23"/>
        <v>0</v>
      </c>
    </row>
    <row r="137" spans="1:20" ht="42.75" customHeight="1">
      <c r="A137" s="453">
        <v>119</v>
      </c>
      <c r="B137" s="529">
        <v>7000016855</v>
      </c>
      <c r="C137" s="529">
        <v>230</v>
      </c>
      <c r="D137" s="529" t="s">
        <v>570</v>
      </c>
      <c r="E137" s="529">
        <v>1000006779</v>
      </c>
      <c r="F137" s="529">
        <v>73082011</v>
      </c>
      <c r="G137" s="714"/>
      <c r="H137" s="529">
        <v>18</v>
      </c>
      <c r="I137" s="541"/>
      <c r="J137" s="713" t="s">
        <v>484</v>
      </c>
      <c r="K137" s="529" t="s">
        <v>300</v>
      </c>
      <c r="L137" s="529">
        <v>57</v>
      </c>
      <c r="M137" s="715"/>
      <c r="N137" s="530" t="str">
        <f t="shared" si="18"/>
        <v>INCLUDED</v>
      </c>
      <c r="O137" s="745">
        <f t="shared" si="19"/>
        <v>0</v>
      </c>
      <c r="P137" s="745">
        <f t="shared" si="20"/>
        <v>0</v>
      </c>
      <c r="Q137" s="746">
        <f>Discount!$H$36</f>
        <v>0</v>
      </c>
      <c r="R137" s="746">
        <f t="shared" si="21"/>
        <v>0</v>
      </c>
      <c r="S137" s="746">
        <f t="shared" si="22"/>
        <v>0</v>
      </c>
      <c r="T137" s="747">
        <f t="shared" si="23"/>
        <v>0</v>
      </c>
    </row>
    <row r="138" spans="1:20" ht="42.75" customHeight="1">
      <c r="A138" s="453">
        <v>120</v>
      </c>
      <c r="B138" s="529">
        <v>7000016855</v>
      </c>
      <c r="C138" s="529">
        <v>240</v>
      </c>
      <c r="D138" s="529" t="s">
        <v>570</v>
      </c>
      <c r="E138" s="529">
        <v>1000007735</v>
      </c>
      <c r="F138" s="529">
        <v>73082011</v>
      </c>
      <c r="G138" s="714"/>
      <c r="H138" s="529">
        <v>18</v>
      </c>
      <c r="I138" s="541"/>
      <c r="J138" s="713" t="s">
        <v>516</v>
      </c>
      <c r="K138" s="529" t="s">
        <v>300</v>
      </c>
      <c r="L138" s="529">
        <v>34</v>
      </c>
      <c r="M138" s="715"/>
      <c r="N138" s="530" t="str">
        <f t="shared" si="18"/>
        <v>INCLUDED</v>
      </c>
      <c r="O138" s="745">
        <f t="shared" si="19"/>
        <v>0</v>
      </c>
      <c r="P138" s="745">
        <f t="shared" si="20"/>
        <v>0</v>
      </c>
      <c r="Q138" s="746">
        <f>Discount!$H$36</f>
        <v>0</v>
      </c>
      <c r="R138" s="746">
        <f t="shared" si="21"/>
        <v>0</v>
      </c>
      <c r="S138" s="746">
        <f t="shared" si="22"/>
        <v>0</v>
      </c>
      <c r="T138" s="747">
        <f t="shared" si="23"/>
        <v>0</v>
      </c>
    </row>
    <row r="139" spans="1:20" ht="42.75" customHeight="1">
      <c r="A139" s="453">
        <v>121</v>
      </c>
      <c r="B139" s="529">
        <v>7000016855</v>
      </c>
      <c r="C139" s="529">
        <v>250</v>
      </c>
      <c r="D139" s="529" t="s">
        <v>571</v>
      </c>
      <c r="E139" s="529">
        <v>1000059023</v>
      </c>
      <c r="F139" s="529">
        <v>76141000</v>
      </c>
      <c r="G139" s="714"/>
      <c r="H139" s="529">
        <v>18</v>
      </c>
      <c r="I139" s="541"/>
      <c r="J139" s="713" t="s">
        <v>582</v>
      </c>
      <c r="K139" s="529" t="s">
        <v>485</v>
      </c>
      <c r="L139" s="529">
        <v>273</v>
      </c>
      <c r="M139" s="715"/>
      <c r="N139" s="530" t="str">
        <f t="shared" si="18"/>
        <v>INCLUDED</v>
      </c>
      <c r="O139" s="745">
        <f t="shared" si="19"/>
        <v>0</v>
      </c>
      <c r="P139" s="745">
        <f t="shared" si="20"/>
        <v>0</v>
      </c>
      <c r="Q139" s="746">
        <f>Discount!$H$36</f>
        <v>0</v>
      </c>
      <c r="R139" s="746">
        <f t="shared" si="21"/>
        <v>0</v>
      </c>
      <c r="S139" s="746">
        <f t="shared" si="22"/>
        <v>0</v>
      </c>
      <c r="T139" s="747">
        <f t="shared" si="23"/>
        <v>0</v>
      </c>
    </row>
    <row r="140" spans="1:20" ht="42.75" customHeight="1">
      <c r="A140" s="453">
        <v>122</v>
      </c>
      <c r="B140" s="529">
        <v>7000016855</v>
      </c>
      <c r="C140" s="529">
        <v>260</v>
      </c>
      <c r="D140" s="529" t="s">
        <v>572</v>
      </c>
      <c r="E140" s="529">
        <v>1000030841</v>
      </c>
      <c r="F140" s="529">
        <v>73121020</v>
      </c>
      <c r="G140" s="714"/>
      <c r="H140" s="529">
        <v>18</v>
      </c>
      <c r="I140" s="541"/>
      <c r="J140" s="713" t="s">
        <v>583</v>
      </c>
      <c r="K140" s="529" t="s">
        <v>485</v>
      </c>
      <c r="L140" s="529">
        <v>23</v>
      </c>
      <c r="M140" s="715"/>
      <c r="N140" s="530" t="str">
        <f t="shared" si="18"/>
        <v>INCLUDED</v>
      </c>
      <c r="O140" s="745">
        <f t="shared" si="19"/>
        <v>0</v>
      </c>
      <c r="P140" s="745">
        <f t="shared" si="20"/>
        <v>0</v>
      </c>
      <c r="Q140" s="746">
        <f>Discount!$H$36</f>
        <v>0</v>
      </c>
      <c r="R140" s="746">
        <f t="shared" si="21"/>
        <v>0</v>
      </c>
      <c r="S140" s="746">
        <f t="shared" si="22"/>
        <v>0</v>
      </c>
      <c r="T140" s="747">
        <f t="shared" si="23"/>
        <v>0</v>
      </c>
    </row>
    <row r="141" spans="1:20" ht="49.5" customHeight="1">
      <c r="A141" s="453">
        <v>123</v>
      </c>
      <c r="B141" s="529">
        <v>7000016855</v>
      </c>
      <c r="C141" s="529">
        <v>590</v>
      </c>
      <c r="D141" s="529" t="s">
        <v>573</v>
      </c>
      <c r="E141" s="529">
        <v>1000059030</v>
      </c>
      <c r="F141" s="529">
        <v>73082011</v>
      </c>
      <c r="G141" s="714"/>
      <c r="H141" s="529">
        <v>18</v>
      </c>
      <c r="I141" s="541"/>
      <c r="J141" s="713" t="s">
        <v>584</v>
      </c>
      <c r="K141" s="529" t="s">
        <v>300</v>
      </c>
      <c r="L141" s="529">
        <v>102</v>
      </c>
      <c r="M141" s="715"/>
      <c r="N141" s="530" t="str">
        <f t="shared" si="18"/>
        <v>INCLUDED</v>
      </c>
      <c r="O141" s="745">
        <f t="shared" si="19"/>
        <v>0</v>
      </c>
      <c r="P141" s="745">
        <f t="shared" si="20"/>
        <v>0</v>
      </c>
      <c r="Q141" s="746">
        <f>Discount!$H$36</f>
        <v>0</v>
      </c>
      <c r="R141" s="746">
        <f t="shared" si="21"/>
        <v>0</v>
      </c>
      <c r="S141" s="746">
        <f t="shared" si="22"/>
        <v>0</v>
      </c>
      <c r="T141" s="747">
        <f t="shared" si="23"/>
        <v>0</v>
      </c>
    </row>
    <row r="142" spans="1:20" ht="49.5" customHeight="1">
      <c r="A142" s="453">
        <v>124</v>
      </c>
      <c r="B142" s="529">
        <v>7000016855</v>
      </c>
      <c r="C142" s="529">
        <v>600</v>
      </c>
      <c r="D142" s="529" t="s">
        <v>573</v>
      </c>
      <c r="E142" s="529">
        <v>1000059030</v>
      </c>
      <c r="F142" s="529">
        <v>73082011</v>
      </c>
      <c r="G142" s="714"/>
      <c r="H142" s="529">
        <v>18</v>
      </c>
      <c r="I142" s="541"/>
      <c r="J142" s="713" t="s">
        <v>584</v>
      </c>
      <c r="K142" s="529" t="s">
        <v>300</v>
      </c>
      <c r="L142" s="529">
        <v>2</v>
      </c>
      <c r="M142" s="715"/>
      <c r="N142" s="530" t="str">
        <f t="shared" si="18"/>
        <v>INCLUDED</v>
      </c>
      <c r="O142" s="745">
        <f t="shared" si="19"/>
        <v>0</v>
      </c>
      <c r="P142" s="745">
        <f t="shared" si="20"/>
        <v>0</v>
      </c>
      <c r="Q142" s="746">
        <f>Discount!$H$36</f>
        <v>0</v>
      </c>
      <c r="R142" s="746">
        <f t="shared" si="21"/>
        <v>0</v>
      </c>
      <c r="S142" s="746">
        <f t="shared" si="22"/>
        <v>0</v>
      </c>
      <c r="T142" s="747">
        <f t="shared" si="23"/>
        <v>0</v>
      </c>
    </row>
    <row r="143" spans="1:20" ht="60" customHeight="1">
      <c r="A143" s="453">
        <v>125</v>
      </c>
      <c r="B143" s="529">
        <v>7000016855</v>
      </c>
      <c r="C143" s="529">
        <v>610</v>
      </c>
      <c r="D143" s="529" t="s">
        <v>573</v>
      </c>
      <c r="E143" s="529">
        <v>1000059029</v>
      </c>
      <c r="F143" s="529">
        <v>73082011</v>
      </c>
      <c r="G143" s="714"/>
      <c r="H143" s="529">
        <v>18</v>
      </c>
      <c r="I143" s="541"/>
      <c r="J143" s="713" t="s">
        <v>585</v>
      </c>
      <c r="K143" s="529" t="s">
        <v>300</v>
      </c>
      <c r="L143" s="529">
        <v>66</v>
      </c>
      <c r="M143" s="715"/>
      <c r="N143" s="530" t="str">
        <f t="shared" si="18"/>
        <v>INCLUDED</v>
      </c>
      <c r="O143" s="745">
        <f t="shared" si="19"/>
        <v>0</v>
      </c>
      <c r="P143" s="745">
        <f t="shared" si="20"/>
        <v>0</v>
      </c>
      <c r="Q143" s="746">
        <f>Discount!$H$36</f>
        <v>0</v>
      </c>
      <c r="R143" s="746">
        <f t="shared" si="21"/>
        <v>0</v>
      </c>
      <c r="S143" s="746">
        <f t="shared" si="22"/>
        <v>0</v>
      </c>
      <c r="T143" s="747">
        <f t="shared" si="23"/>
        <v>0</v>
      </c>
    </row>
    <row r="144" spans="1:20" ht="61.5" customHeight="1">
      <c r="A144" s="453">
        <v>126</v>
      </c>
      <c r="B144" s="529">
        <v>7000016855</v>
      </c>
      <c r="C144" s="529">
        <v>620</v>
      </c>
      <c r="D144" s="529" t="s">
        <v>573</v>
      </c>
      <c r="E144" s="529">
        <v>1000059029</v>
      </c>
      <c r="F144" s="529">
        <v>73082011</v>
      </c>
      <c r="G144" s="714"/>
      <c r="H144" s="529">
        <v>18</v>
      </c>
      <c r="I144" s="541"/>
      <c r="J144" s="713" t="s">
        <v>585</v>
      </c>
      <c r="K144" s="529" t="s">
        <v>300</v>
      </c>
      <c r="L144" s="529">
        <v>1</v>
      </c>
      <c r="M144" s="715"/>
      <c r="N144" s="530" t="str">
        <f t="shared" si="18"/>
        <v>INCLUDED</v>
      </c>
      <c r="O144" s="745">
        <f t="shared" si="19"/>
        <v>0</v>
      </c>
      <c r="P144" s="745">
        <f t="shared" si="20"/>
        <v>0</v>
      </c>
      <c r="Q144" s="746">
        <f>Discount!$H$36</f>
        <v>0</v>
      </c>
      <c r="R144" s="746">
        <f t="shared" si="21"/>
        <v>0</v>
      </c>
      <c r="S144" s="746">
        <f t="shared" si="22"/>
        <v>0</v>
      </c>
      <c r="T144" s="747">
        <f t="shared" si="23"/>
        <v>0</v>
      </c>
    </row>
    <row r="145" spans="1:20" ht="49.5" customHeight="1">
      <c r="A145" s="453">
        <v>127</v>
      </c>
      <c r="B145" s="529">
        <v>7000016855</v>
      </c>
      <c r="C145" s="529">
        <v>630</v>
      </c>
      <c r="D145" s="529" t="s">
        <v>573</v>
      </c>
      <c r="E145" s="529">
        <v>1000059025</v>
      </c>
      <c r="F145" s="529">
        <v>73082011</v>
      </c>
      <c r="G145" s="714"/>
      <c r="H145" s="529">
        <v>18</v>
      </c>
      <c r="I145" s="541"/>
      <c r="J145" s="713" t="s">
        <v>586</v>
      </c>
      <c r="K145" s="529" t="s">
        <v>300</v>
      </c>
      <c r="L145" s="529">
        <v>492</v>
      </c>
      <c r="M145" s="715"/>
      <c r="N145" s="530" t="str">
        <f t="shared" si="18"/>
        <v>INCLUDED</v>
      </c>
      <c r="O145" s="745">
        <f t="shared" si="19"/>
        <v>0</v>
      </c>
      <c r="P145" s="745">
        <f t="shared" si="20"/>
        <v>0</v>
      </c>
      <c r="Q145" s="746">
        <f>Discount!$H$36</f>
        <v>0</v>
      </c>
      <c r="R145" s="746">
        <f t="shared" si="21"/>
        <v>0</v>
      </c>
      <c r="S145" s="746">
        <f t="shared" si="22"/>
        <v>0</v>
      </c>
      <c r="T145" s="747">
        <f t="shared" si="23"/>
        <v>0</v>
      </c>
    </row>
    <row r="146" spans="1:20" ht="49.5" customHeight="1">
      <c r="A146" s="453">
        <v>128</v>
      </c>
      <c r="B146" s="529">
        <v>7000016855</v>
      </c>
      <c r="C146" s="529">
        <v>640</v>
      </c>
      <c r="D146" s="529" t="s">
        <v>573</v>
      </c>
      <c r="E146" s="529">
        <v>1000059025</v>
      </c>
      <c r="F146" s="529">
        <v>73082011</v>
      </c>
      <c r="G146" s="714"/>
      <c r="H146" s="529">
        <v>18</v>
      </c>
      <c r="I146" s="541"/>
      <c r="J146" s="713" t="s">
        <v>586</v>
      </c>
      <c r="K146" s="529" t="s">
        <v>300</v>
      </c>
      <c r="L146" s="529">
        <v>10</v>
      </c>
      <c r="M146" s="715"/>
      <c r="N146" s="530" t="str">
        <f t="shared" si="18"/>
        <v>INCLUDED</v>
      </c>
      <c r="O146" s="745">
        <f t="shared" si="19"/>
        <v>0</v>
      </c>
      <c r="P146" s="745">
        <f t="shared" si="20"/>
        <v>0</v>
      </c>
      <c r="Q146" s="746">
        <f>Discount!$H$36</f>
        <v>0</v>
      </c>
      <c r="R146" s="746">
        <f t="shared" si="21"/>
        <v>0</v>
      </c>
      <c r="S146" s="746">
        <f t="shared" si="22"/>
        <v>0</v>
      </c>
      <c r="T146" s="747">
        <f t="shared" si="23"/>
        <v>0</v>
      </c>
    </row>
    <row r="147" spans="1:20" ht="42.75" customHeight="1">
      <c r="A147" s="453">
        <v>129</v>
      </c>
      <c r="B147" s="529">
        <v>7000016855</v>
      </c>
      <c r="C147" s="529">
        <v>650</v>
      </c>
      <c r="D147" s="529" t="s">
        <v>549</v>
      </c>
      <c r="E147" s="529">
        <v>1000059026</v>
      </c>
      <c r="F147" s="529">
        <v>76169990</v>
      </c>
      <c r="G147" s="714"/>
      <c r="H147" s="529">
        <v>18</v>
      </c>
      <c r="I147" s="541"/>
      <c r="J147" s="713" t="s">
        <v>587</v>
      </c>
      <c r="K147" s="529" t="s">
        <v>299</v>
      </c>
      <c r="L147" s="529">
        <v>143</v>
      </c>
      <c r="M147" s="715"/>
      <c r="N147" s="530" t="str">
        <f t="shared" si="18"/>
        <v>INCLUDED</v>
      </c>
      <c r="O147" s="745">
        <f t="shared" si="19"/>
        <v>0</v>
      </c>
      <c r="P147" s="745">
        <f t="shared" si="20"/>
        <v>0</v>
      </c>
      <c r="Q147" s="746">
        <f>Discount!$H$36</f>
        <v>0</v>
      </c>
      <c r="R147" s="746">
        <f t="shared" si="21"/>
        <v>0</v>
      </c>
      <c r="S147" s="746">
        <f t="shared" si="22"/>
        <v>0</v>
      </c>
      <c r="T147" s="747">
        <f t="shared" si="23"/>
        <v>0</v>
      </c>
    </row>
    <row r="148" spans="1:20" ht="42.75" customHeight="1">
      <c r="A148" s="453">
        <v>130</v>
      </c>
      <c r="B148" s="529">
        <v>7000016855</v>
      </c>
      <c r="C148" s="529">
        <v>660</v>
      </c>
      <c r="D148" s="529" t="s">
        <v>549</v>
      </c>
      <c r="E148" s="529">
        <v>1000059026</v>
      </c>
      <c r="F148" s="529">
        <v>76169990</v>
      </c>
      <c r="G148" s="714"/>
      <c r="H148" s="529">
        <v>18</v>
      </c>
      <c r="I148" s="541"/>
      <c r="J148" s="713" t="s">
        <v>587</v>
      </c>
      <c r="K148" s="529" t="s">
        <v>299</v>
      </c>
      <c r="L148" s="529">
        <v>3</v>
      </c>
      <c r="M148" s="715"/>
      <c r="N148" s="530" t="str">
        <f t="shared" si="18"/>
        <v>INCLUDED</v>
      </c>
      <c r="O148" s="745">
        <f t="shared" si="19"/>
        <v>0</v>
      </c>
      <c r="P148" s="745">
        <f t="shared" si="20"/>
        <v>0</v>
      </c>
      <c r="Q148" s="746">
        <f>Discount!$H$36</f>
        <v>0</v>
      </c>
      <c r="R148" s="746">
        <f t="shared" si="21"/>
        <v>0</v>
      </c>
      <c r="S148" s="746">
        <f t="shared" si="22"/>
        <v>0</v>
      </c>
      <c r="T148" s="747">
        <f t="shared" si="23"/>
        <v>0</v>
      </c>
    </row>
    <row r="149" spans="1:20" ht="42.75" customHeight="1">
      <c r="A149" s="453">
        <v>131</v>
      </c>
      <c r="B149" s="529">
        <v>7000016855</v>
      </c>
      <c r="C149" s="529">
        <v>670</v>
      </c>
      <c r="D149" s="529" t="s">
        <v>549</v>
      </c>
      <c r="E149" s="529">
        <v>1000059027</v>
      </c>
      <c r="F149" s="529">
        <v>76169990</v>
      </c>
      <c r="G149" s="714"/>
      <c r="H149" s="529">
        <v>18</v>
      </c>
      <c r="I149" s="541"/>
      <c r="J149" s="713" t="s">
        <v>588</v>
      </c>
      <c r="K149" s="529" t="s">
        <v>299</v>
      </c>
      <c r="L149" s="529">
        <v>48</v>
      </c>
      <c r="M149" s="715"/>
      <c r="N149" s="530" t="str">
        <f t="shared" si="18"/>
        <v>INCLUDED</v>
      </c>
      <c r="O149" s="745">
        <f t="shared" si="19"/>
        <v>0</v>
      </c>
      <c r="P149" s="745">
        <f t="shared" si="20"/>
        <v>0</v>
      </c>
      <c r="Q149" s="746">
        <f>Discount!$H$36</f>
        <v>0</v>
      </c>
      <c r="R149" s="746">
        <f t="shared" si="21"/>
        <v>0</v>
      </c>
      <c r="S149" s="746">
        <f t="shared" si="22"/>
        <v>0</v>
      </c>
      <c r="T149" s="747">
        <f t="shared" si="23"/>
        <v>0</v>
      </c>
    </row>
    <row r="150" spans="1:20" ht="42.75" customHeight="1">
      <c r="A150" s="453">
        <v>132</v>
      </c>
      <c r="B150" s="529">
        <v>7000016855</v>
      </c>
      <c r="C150" s="529">
        <v>680</v>
      </c>
      <c r="D150" s="529" t="s">
        <v>549</v>
      </c>
      <c r="E150" s="529">
        <v>1000059027</v>
      </c>
      <c r="F150" s="529">
        <v>76169990</v>
      </c>
      <c r="G150" s="714"/>
      <c r="H150" s="529">
        <v>18</v>
      </c>
      <c r="I150" s="541"/>
      <c r="J150" s="713" t="s">
        <v>588</v>
      </c>
      <c r="K150" s="529" t="s">
        <v>299</v>
      </c>
      <c r="L150" s="529">
        <v>1</v>
      </c>
      <c r="M150" s="715"/>
      <c r="N150" s="530" t="str">
        <f t="shared" si="18"/>
        <v>INCLUDED</v>
      </c>
      <c r="O150" s="745">
        <f t="shared" si="19"/>
        <v>0</v>
      </c>
      <c r="P150" s="745">
        <f t="shared" si="20"/>
        <v>0</v>
      </c>
      <c r="Q150" s="746">
        <f>Discount!$H$36</f>
        <v>0</v>
      </c>
      <c r="R150" s="746">
        <f t="shared" si="21"/>
        <v>0</v>
      </c>
      <c r="S150" s="746">
        <f t="shared" si="22"/>
        <v>0</v>
      </c>
      <c r="T150" s="747">
        <f t="shared" si="23"/>
        <v>0</v>
      </c>
    </row>
    <row r="151" spans="1:20" ht="42.75" customHeight="1">
      <c r="A151" s="453">
        <v>133</v>
      </c>
      <c r="B151" s="529">
        <v>7000016855</v>
      </c>
      <c r="C151" s="529">
        <v>690</v>
      </c>
      <c r="D151" s="529" t="s">
        <v>549</v>
      </c>
      <c r="E151" s="529">
        <v>1000059033</v>
      </c>
      <c r="F151" s="529">
        <v>73082011</v>
      </c>
      <c r="G151" s="714"/>
      <c r="H151" s="529">
        <v>18</v>
      </c>
      <c r="I151" s="541"/>
      <c r="J151" s="713" t="s">
        <v>589</v>
      </c>
      <c r="K151" s="529" t="s">
        <v>299</v>
      </c>
      <c r="L151" s="529">
        <v>2328</v>
      </c>
      <c r="M151" s="715"/>
      <c r="N151" s="530" t="str">
        <f t="shared" si="18"/>
        <v>INCLUDED</v>
      </c>
      <c r="O151" s="745">
        <f t="shared" si="19"/>
        <v>0</v>
      </c>
      <c r="P151" s="745">
        <f t="shared" si="20"/>
        <v>0</v>
      </c>
      <c r="Q151" s="746">
        <f>Discount!$H$36</f>
        <v>0</v>
      </c>
      <c r="R151" s="746">
        <f t="shared" si="21"/>
        <v>0</v>
      </c>
      <c r="S151" s="746">
        <f t="shared" si="22"/>
        <v>0</v>
      </c>
      <c r="T151" s="747">
        <f t="shared" si="23"/>
        <v>0</v>
      </c>
    </row>
    <row r="152" spans="1:20" ht="42.75" customHeight="1">
      <c r="A152" s="453">
        <v>134</v>
      </c>
      <c r="B152" s="529">
        <v>7000016855</v>
      </c>
      <c r="C152" s="529">
        <v>700</v>
      </c>
      <c r="D152" s="529" t="s">
        <v>549</v>
      </c>
      <c r="E152" s="529">
        <v>1000059033</v>
      </c>
      <c r="F152" s="529">
        <v>73082011</v>
      </c>
      <c r="G152" s="714"/>
      <c r="H152" s="529">
        <v>18</v>
      </c>
      <c r="I152" s="541"/>
      <c r="J152" s="713" t="s">
        <v>589</v>
      </c>
      <c r="K152" s="529" t="s">
        <v>299</v>
      </c>
      <c r="L152" s="529">
        <v>47</v>
      </c>
      <c r="M152" s="715"/>
      <c r="N152" s="530" t="str">
        <f t="shared" si="18"/>
        <v>INCLUDED</v>
      </c>
      <c r="O152" s="745">
        <f t="shared" si="19"/>
        <v>0</v>
      </c>
      <c r="P152" s="745">
        <f t="shared" si="20"/>
        <v>0</v>
      </c>
      <c r="Q152" s="746">
        <f>Discount!$H$36</f>
        <v>0</v>
      </c>
      <c r="R152" s="746">
        <f t="shared" si="21"/>
        <v>0</v>
      </c>
      <c r="S152" s="746">
        <f t="shared" si="22"/>
        <v>0</v>
      </c>
      <c r="T152" s="747">
        <f t="shared" si="23"/>
        <v>0</v>
      </c>
    </row>
    <row r="153" spans="1:20" ht="42.75" customHeight="1">
      <c r="A153" s="453">
        <v>135</v>
      </c>
      <c r="B153" s="529">
        <v>7000016855</v>
      </c>
      <c r="C153" s="529">
        <v>710</v>
      </c>
      <c r="D153" s="529" t="s">
        <v>549</v>
      </c>
      <c r="E153" s="529">
        <v>1000059028</v>
      </c>
      <c r="F153" s="529">
        <v>76169990</v>
      </c>
      <c r="G153" s="714"/>
      <c r="H153" s="529">
        <v>18</v>
      </c>
      <c r="I153" s="541"/>
      <c r="J153" s="713" t="s">
        <v>590</v>
      </c>
      <c r="K153" s="529" t="s">
        <v>299</v>
      </c>
      <c r="L153" s="529">
        <v>720</v>
      </c>
      <c r="M153" s="715"/>
      <c r="N153" s="530" t="str">
        <f t="shared" si="18"/>
        <v>INCLUDED</v>
      </c>
      <c r="O153" s="745">
        <f t="shared" si="19"/>
        <v>0</v>
      </c>
      <c r="P153" s="745">
        <f t="shared" si="20"/>
        <v>0</v>
      </c>
      <c r="Q153" s="746">
        <f>Discount!$H$36</f>
        <v>0</v>
      </c>
      <c r="R153" s="746">
        <f t="shared" si="21"/>
        <v>0</v>
      </c>
      <c r="S153" s="746">
        <f t="shared" si="22"/>
        <v>0</v>
      </c>
      <c r="T153" s="747">
        <f t="shared" si="23"/>
        <v>0</v>
      </c>
    </row>
    <row r="154" spans="1:20" ht="42.75" customHeight="1">
      <c r="A154" s="453">
        <v>136</v>
      </c>
      <c r="B154" s="529">
        <v>7000016855</v>
      </c>
      <c r="C154" s="529">
        <v>720</v>
      </c>
      <c r="D154" s="529" t="s">
        <v>549</v>
      </c>
      <c r="E154" s="529">
        <v>1000059028</v>
      </c>
      <c r="F154" s="529">
        <v>76169990</v>
      </c>
      <c r="G154" s="714"/>
      <c r="H154" s="529">
        <v>18</v>
      </c>
      <c r="I154" s="541"/>
      <c r="J154" s="713" t="s">
        <v>590</v>
      </c>
      <c r="K154" s="529" t="s">
        <v>299</v>
      </c>
      <c r="L154" s="529">
        <v>15</v>
      </c>
      <c r="M154" s="715"/>
      <c r="N154" s="530" t="str">
        <f t="shared" si="18"/>
        <v>INCLUDED</v>
      </c>
      <c r="O154" s="745">
        <f t="shared" si="19"/>
        <v>0</v>
      </c>
      <c r="P154" s="745">
        <f t="shared" si="20"/>
        <v>0</v>
      </c>
      <c r="Q154" s="746">
        <f>Discount!$H$36</f>
        <v>0</v>
      </c>
      <c r="R154" s="746">
        <f t="shared" si="21"/>
        <v>0</v>
      </c>
      <c r="S154" s="746">
        <f t="shared" si="22"/>
        <v>0</v>
      </c>
      <c r="T154" s="747">
        <f t="shared" si="23"/>
        <v>0</v>
      </c>
    </row>
    <row r="155" spans="1:20" ht="42.75" customHeight="1">
      <c r="A155" s="453">
        <v>137</v>
      </c>
      <c r="B155" s="529">
        <v>7000016855</v>
      </c>
      <c r="C155" s="529">
        <v>730</v>
      </c>
      <c r="D155" s="529" t="s">
        <v>549</v>
      </c>
      <c r="E155" s="529">
        <v>1000059024</v>
      </c>
      <c r="F155" s="529">
        <v>76169990</v>
      </c>
      <c r="G155" s="714"/>
      <c r="H155" s="529">
        <v>18</v>
      </c>
      <c r="I155" s="541"/>
      <c r="J155" s="713" t="s">
        <v>591</v>
      </c>
      <c r="K155" s="529" t="s">
        <v>299</v>
      </c>
      <c r="L155" s="529">
        <v>2394</v>
      </c>
      <c r="M155" s="715"/>
      <c r="N155" s="530" t="str">
        <f t="shared" si="18"/>
        <v>INCLUDED</v>
      </c>
      <c r="O155" s="745">
        <f t="shared" si="19"/>
        <v>0</v>
      </c>
      <c r="P155" s="745">
        <f t="shared" si="20"/>
        <v>0</v>
      </c>
      <c r="Q155" s="746">
        <f>Discount!$H$36</f>
        <v>0</v>
      </c>
      <c r="R155" s="746">
        <f t="shared" si="21"/>
        <v>0</v>
      </c>
      <c r="S155" s="746">
        <f t="shared" si="22"/>
        <v>0</v>
      </c>
      <c r="T155" s="747">
        <f t="shared" si="23"/>
        <v>0</v>
      </c>
    </row>
    <row r="156" spans="1:20" ht="42.75" customHeight="1">
      <c r="A156" s="453">
        <v>138</v>
      </c>
      <c r="B156" s="529">
        <v>7000016855</v>
      </c>
      <c r="C156" s="529">
        <v>740</v>
      </c>
      <c r="D156" s="529" t="s">
        <v>549</v>
      </c>
      <c r="E156" s="529">
        <v>1000059024</v>
      </c>
      <c r="F156" s="529">
        <v>76169990</v>
      </c>
      <c r="G156" s="714"/>
      <c r="H156" s="529">
        <v>18</v>
      </c>
      <c r="I156" s="541"/>
      <c r="J156" s="713" t="s">
        <v>591</v>
      </c>
      <c r="K156" s="529" t="s">
        <v>299</v>
      </c>
      <c r="L156" s="529">
        <v>48</v>
      </c>
      <c r="M156" s="715"/>
      <c r="N156" s="530" t="str">
        <f t="shared" si="18"/>
        <v>INCLUDED</v>
      </c>
      <c r="O156" s="745">
        <f t="shared" si="19"/>
        <v>0</v>
      </c>
      <c r="P156" s="745">
        <f t="shared" si="20"/>
        <v>0</v>
      </c>
      <c r="Q156" s="746">
        <f>Discount!$H$36</f>
        <v>0</v>
      </c>
      <c r="R156" s="746">
        <f t="shared" si="21"/>
        <v>0</v>
      </c>
      <c r="S156" s="746">
        <f t="shared" si="22"/>
        <v>0</v>
      </c>
      <c r="T156" s="747">
        <f t="shared" si="23"/>
        <v>0</v>
      </c>
    </row>
    <row r="157" spans="1:20" ht="42.75" customHeight="1">
      <c r="A157" s="453">
        <v>139</v>
      </c>
      <c r="B157" s="529">
        <v>7000016855</v>
      </c>
      <c r="C157" s="529">
        <v>750</v>
      </c>
      <c r="D157" s="529" t="s">
        <v>574</v>
      </c>
      <c r="E157" s="529">
        <v>1000015505</v>
      </c>
      <c r="F157" s="529">
        <v>73082011</v>
      </c>
      <c r="G157" s="714"/>
      <c r="H157" s="529">
        <v>18</v>
      </c>
      <c r="I157" s="541"/>
      <c r="J157" s="713" t="s">
        <v>592</v>
      </c>
      <c r="K157" s="529" t="s">
        <v>299</v>
      </c>
      <c r="L157" s="529">
        <v>13</v>
      </c>
      <c r="M157" s="715"/>
      <c r="N157" s="530" t="str">
        <f t="shared" si="18"/>
        <v>INCLUDED</v>
      </c>
      <c r="O157" s="745">
        <f t="shared" si="19"/>
        <v>0</v>
      </c>
      <c r="P157" s="745">
        <f t="shared" si="20"/>
        <v>0</v>
      </c>
      <c r="Q157" s="746">
        <f>Discount!$H$36</f>
        <v>0</v>
      </c>
      <c r="R157" s="746">
        <f t="shared" si="21"/>
        <v>0</v>
      </c>
      <c r="S157" s="746">
        <f t="shared" si="22"/>
        <v>0</v>
      </c>
      <c r="T157" s="747">
        <f t="shared" si="23"/>
        <v>0</v>
      </c>
    </row>
    <row r="158" spans="1:20" ht="42.75" customHeight="1">
      <c r="A158" s="453">
        <v>140</v>
      </c>
      <c r="B158" s="529">
        <v>7000016855</v>
      </c>
      <c r="C158" s="529">
        <v>760</v>
      </c>
      <c r="D158" s="529" t="s">
        <v>574</v>
      </c>
      <c r="E158" s="529">
        <v>1000015505</v>
      </c>
      <c r="F158" s="529">
        <v>73082011</v>
      </c>
      <c r="G158" s="714"/>
      <c r="H158" s="529">
        <v>18</v>
      </c>
      <c r="I158" s="541"/>
      <c r="J158" s="713" t="s">
        <v>592</v>
      </c>
      <c r="K158" s="529" t="s">
        <v>299</v>
      </c>
      <c r="L158" s="529">
        <v>1</v>
      </c>
      <c r="M158" s="715"/>
      <c r="N158" s="530" t="str">
        <f t="shared" si="18"/>
        <v>INCLUDED</v>
      </c>
      <c r="O158" s="745">
        <f t="shared" si="19"/>
        <v>0</v>
      </c>
      <c r="P158" s="745">
        <f t="shared" si="20"/>
        <v>0</v>
      </c>
      <c r="Q158" s="746">
        <f>Discount!$H$36</f>
        <v>0</v>
      </c>
      <c r="R158" s="746">
        <f t="shared" si="21"/>
        <v>0</v>
      </c>
      <c r="S158" s="746">
        <f t="shared" si="22"/>
        <v>0</v>
      </c>
      <c r="T158" s="747">
        <f t="shared" si="23"/>
        <v>0</v>
      </c>
    </row>
    <row r="159" spans="1:20" ht="42.75" customHeight="1">
      <c r="A159" s="453">
        <v>141</v>
      </c>
      <c r="B159" s="529">
        <v>7000016855</v>
      </c>
      <c r="C159" s="529">
        <v>770</v>
      </c>
      <c r="D159" s="529" t="s">
        <v>574</v>
      </c>
      <c r="E159" s="529">
        <v>1000028485</v>
      </c>
      <c r="F159" s="529">
        <v>76169990</v>
      </c>
      <c r="G159" s="714"/>
      <c r="H159" s="529">
        <v>18</v>
      </c>
      <c r="I159" s="541"/>
      <c r="J159" s="713" t="s">
        <v>593</v>
      </c>
      <c r="K159" s="529" t="s">
        <v>299</v>
      </c>
      <c r="L159" s="529">
        <v>97</v>
      </c>
      <c r="M159" s="715"/>
      <c r="N159" s="530" t="str">
        <f t="shared" si="18"/>
        <v>INCLUDED</v>
      </c>
      <c r="O159" s="745">
        <f t="shared" si="19"/>
        <v>0</v>
      </c>
      <c r="P159" s="745">
        <f t="shared" si="20"/>
        <v>0</v>
      </c>
      <c r="Q159" s="746">
        <f>Discount!$H$36</f>
        <v>0</v>
      </c>
      <c r="R159" s="746">
        <f t="shared" si="21"/>
        <v>0</v>
      </c>
      <c r="S159" s="746">
        <f t="shared" si="22"/>
        <v>0</v>
      </c>
      <c r="T159" s="747">
        <f t="shared" si="23"/>
        <v>0</v>
      </c>
    </row>
    <row r="160" spans="1:20" ht="42.75" customHeight="1">
      <c r="A160" s="453">
        <v>142</v>
      </c>
      <c r="B160" s="529">
        <v>7000016855</v>
      </c>
      <c r="C160" s="529">
        <v>780</v>
      </c>
      <c r="D160" s="529" t="s">
        <v>574</v>
      </c>
      <c r="E160" s="529">
        <v>1000028485</v>
      </c>
      <c r="F160" s="529">
        <v>76169990</v>
      </c>
      <c r="G160" s="714"/>
      <c r="H160" s="529">
        <v>18</v>
      </c>
      <c r="I160" s="541"/>
      <c r="J160" s="713" t="s">
        <v>593</v>
      </c>
      <c r="K160" s="529" t="s">
        <v>299</v>
      </c>
      <c r="L160" s="529">
        <v>2</v>
      </c>
      <c r="M160" s="715"/>
      <c r="N160" s="530" t="str">
        <f t="shared" si="18"/>
        <v>INCLUDED</v>
      </c>
      <c r="O160" s="745">
        <f t="shared" si="19"/>
        <v>0</v>
      </c>
      <c r="P160" s="745">
        <f t="shared" si="20"/>
        <v>0</v>
      </c>
      <c r="Q160" s="746">
        <f>Discount!$H$36</f>
        <v>0</v>
      </c>
      <c r="R160" s="746">
        <f t="shared" si="21"/>
        <v>0</v>
      </c>
      <c r="S160" s="746">
        <f t="shared" si="22"/>
        <v>0</v>
      </c>
      <c r="T160" s="747">
        <f t="shared" si="23"/>
        <v>0</v>
      </c>
    </row>
    <row r="161" spans="1:20" ht="42.75" customHeight="1">
      <c r="A161" s="453">
        <v>143</v>
      </c>
      <c r="B161" s="529">
        <v>7000016855</v>
      </c>
      <c r="C161" s="529">
        <v>790</v>
      </c>
      <c r="D161" s="529" t="s">
        <v>574</v>
      </c>
      <c r="E161" s="529">
        <v>1000022420</v>
      </c>
      <c r="F161" s="529">
        <v>73082011</v>
      </c>
      <c r="G161" s="714"/>
      <c r="H161" s="529">
        <v>18</v>
      </c>
      <c r="I161" s="541"/>
      <c r="J161" s="713" t="s">
        <v>594</v>
      </c>
      <c r="K161" s="529" t="s">
        <v>299</v>
      </c>
      <c r="L161" s="529">
        <v>194</v>
      </c>
      <c r="M161" s="715"/>
      <c r="N161" s="530" t="str">
        <f t="shared" si="18"/>
        <v>INCLUDED</v>
      </c>
      <c r="O161" s="745">
        <f t="shared" si="19"/>
        <v>0</v>
      </c>
      <c r="P161" s="745">
        <f t="shared" si="20"/>
        <v>0</v>
      </c>
      <c r="Q161" s="746">
        <f>Discount!$H$36</f>
        <v>0</v>
      </c>
      <c r="R161" s="746">
        <f t="shared" si="21"/>
        <v>0</v>
      </c>
      <c r="S161" s="746">
        <f t="shared" si="22"/>
        <v>0</v>
      </c>
      <c r="T161" s="747">
        <f t="shared" si="23"/>
        <v>0</v>
      </c>
    </row>
    <row r="162" spans="1:20" ht="42.75" customHeight="1">
      <c r="A162" s="453">
        <v>144</v>
      </c>
      <c r="B162" s="529">
        <v>7000016855</v>
      </c>
      <c r="C162" s="529">
        <v>800</v>
      </c>
      <c r="D162" s="529" t="s">
        <v>574</v>
      </c>
      <c r="E162" s="529">
        <v>1000022420</v>
      </c>
      <c r="F162" s="529">
        <v>73082011</v>
      </c>
      <c r="G162" s="714"/>
      <c r="H162" s="529">
        <v>18</v>
      </c>
      <c r="I162" s="541"/>
      <c r="J162" s="713" t="s">
        <v>594</v>
      </c>
      <c r="K162" s="529" t="s">
        <v>299</v>
      </c>
      <c r="L162" s="529">
        <v>4</v>
      </c>
      <c r="M162" s="715"/>
      <c r="N162" s="530" t="str">
        <f t="shared" si="18"/>
        <v>INCLUDED</v>
      </c>
      <c r="O162" s="745">
        <f t="shared" si="19"/>
        <v>0</v>
      </c>
      <c r="P162" s="745">
        <f t="shared" si="20"/>
        <v>0</v>
      </c>
      <c r="Q162" s="746">
        <f>Discount!$H$36</f>
        <v>0</v>
      </c>
      <c r="R162" s="746">
        <f t="shared" si="21"/>
        <v>0</v>
      </c>
      <c r="S162" s="746">
        <f t="shared" si="22"/>
        <v>0</v>
      </c>
      <c r="T162" s="747">
        <f t="shared" si="23"/>
        <v>0</v>
      </c>
    </row>
    <row r="163" spans="1:20" ht="42.75" customHeight="1">
      <c r="A163" s="453">
        <v>145</v>
      </c>
      <c r="B163" s="529">
        <v>7000016855</v>
      </c>
      <c r="C163" s="529">
        <v>810</v>
      </c>
      <c r="D163" s="529" t="s">
        <v>574</v>
      </c>
      <c r="E163" s="529">
        <v>1000020447</v>
      </c>
      <c r="F163" s="529">
        <v>73082011</v>
      </c>
      <c r="G163" s="714"/>
      <c r="H163" s="529">
        <v>18</v>
      </c>
      <c r="I163" s="541"/>
      <c r="J163" s="713" t="s">
        <v>595</v>
      </c>
      <c r="K163" s="529" t="s">
        <v>299</v>
      </c>
      <c r="L163" s="529">
        <v>17</v>
      </c>
      <c r="M163" s="715"/>
      <c r="N163" s="530" t="str">
        <f t="shared" si="18"/>
        <v>INCLUDED</v>
      </c>
      <c r="O163" s="745">
        <f t="shared" si="19"/>
        <v>0</v>
      </c>
      <c r="P163" s="745">
        <f t="shared" si="20"/>
        <v>0</v>
      </c>
      <c r="Q163" s="746">
        <f>Discount!$H$36</f>
        <v>0</v>
      </c>
      <c r="R163" s="746">
        <f t="shared" si="21"/>
        <v>0</v>
      </c>
      <c r="S163" s="746">
        <f t="shared" si="22"/>
        <v>0</v>
      </c>
      <c r="T163" s="747">
        <f t="shared" si="23"/>
        <v>0</v>
      </c>
    </row>
    <row r="164" spans="1:20" ht="42.75" customHeight="1">
      <c r="A164" s="453">
        <v>146</v>
      </c>
      <c r="B164" s="529">
        <v>7000016855</v>
      </c>
      <c r="C164" s="529">
        <v>820</v>
      </c>
      <c r="D164" s="529" t="s">
        <v>574</v>
      </c>
      <c r="E164" s="529">
        <v>1000020447</v>
      </c>
      <c r="F164" s="529">
        <v>73082011</v>
      </c>
      <c r="G164" s="714"/>
      <c r="H164" s="529">
        <v>18</v>
      </c>
      <c r="I164" s="541"/>
      <c r="J164" s="713" t="s">
        <v>595</v>
      </c>
      <c r="K164" s="529" t="s">
        <v>299</v>
      </c>
      <c r="L164" s="529">
        <v>1</v>
      </c>
      <c r="M164" s="715"/>
      <c r="N164" s="530" t="str">
        <f t="shared" si="18"/>
        <v>INCLUDED</v>
      </c>
      <c r="O164" s="745">
        <f t="shared" si="19"/>
        <v>0</v>
      </c>
      <c r="P164" s="745">
        <f t="shared" si="20"/>
        <v>0</v>
      </c>
      <c r="Q164" s="746">
        <f>Discount!$H$36</f>
        <v>0</v>
      </c>
      <c r="R164" s="746">
        <f t="shared" si="21"/>
        <v>0</v>
      </c>
      <c r="S164" s="746">
        <f t="shared" si="22"/>
        <v>0</v>
      </c>
      <c r="T164" s="747">
        <f t="shared" si="23"/>
        <v>0</v>
      </c>
    </row>
    <row r="165" spans="1:20" ht="42.75" customHeight="1">
      <c r="A165" s="453">
        <v>147</v>
      </c>
      <c r="B165" s="529">
        <v>7000016855</v>
      </c>
      <c r="C165" s="529">
        <v>830</v>
      </c>
      <c r="D165" s="529" t="s">
        <v>574</v>
      </c>
      <c r="E165" s="529">
        <v>1000020991</v>
      </c>
      <c r="F165" s="529">
        <v>73082011</v>
      </c>
      <c r="G165" s="714"/>
      <c r="H165" s="529">
        <v>18</v>
      </c>
      <c r="I165" s="541"/>
      <c r="J165" s="713" t="s">
        <v>596</v>
      </c>
      <c r="K165" s="529" t="s">
        <v>299</v>
      </c>
      <c r="L165" s="529">
        <v>80</v>
      </c>
      <c r="M165" s="715"/>
      <c r="N165" s="530" t="str">
        <f t="shared" si="18"/>
        <v>INCLUDED</v>
      </c>
      <c r="O165" s="745">
        <f t="shared" si="19"/>
        <v>0</v>
      </c>
      <c r="P165" s="745">
        <f t="shared" si="20"/>
        <v>0</v>
      </c>
      <c r="Q165" s="746">
        <f>Discount!$H$36</f>
        <v>0</v>
      </c>
      <c r="R165" s="746">
        <f t="shared" si="21"/>
        <v>0</v>
      </c>
      <c r="S165" s="746">
        <f t="shared" si="22"/>
        <v>0</v>
      </c>
      <c r="T165" s="747">
        <f t="shared" si="23"/>
        <v>0</v>
      </c>
    </row>
    <row r="166" spans="1:20" ht="42.75" customHeight="1">
      <c r="A166" s="453">
        <v>148</v>
      </c>
      <c r="B166" s="529">
        <v>7000016855</v>
      </c>
      <c r="C166" s="529">
        <v>840</v>
      </c>
      <c r="D166" s="529" t="s">
        <v>574</v>
      </c>
      <c r="E166" s="529">
        <v>1000020991</v>
      </c>
      <c r="F166" s="529">
        <v>73082011</v>
      </c>
      <c r="G166" s="714"/>
      <c r="H166" s="529">
        <v>18</v>
      </c>
      <c r="I166" s="541"/>
      <c r="J166" s="713" t="s">
        <v>596</v>
      </c>
      <c r="K166" s="529" t="s">
        <v>299</v>
      </c>
      <c r="L166" s="529">
        <v>2</v>
      </c>
      <c r="M166" s="715"/>
      <c r="N166" s="530" t="str">
        <f t="shared" si="18"/>
        <v>INCLUDED</v>
      </c>
      <c r="O166" s="745">
        <f t="shared" si="19"/>
        <v>0</v>
      </c>
      <c r="P166" s="745">
        <f t="shared" si="20"/>
        <v>0</v>
      </c>
      <c r="Q166" s="746">
        <f>Discount!$H$36</f>
        <v>0</v>
      </c>
      <c r="R166" s="746">
        <f t="shared" si="21"/>
        <v>0</v>
      </c>
      <c r="S166" s="746">
        <f t="shared" si="22"/>
        <v>0</v>
      </c>
      <c r="T166" s="747">
        <f t="shared" si="23"/>
        <v>0</v>
      </c>
    </row>
    <row r="167" spans="1:20" ht="45" customHeight="1">
      <c r="A167" s="453">
        <v>149</v>
      </c>
      <c r="B167" s="529">
        <v>7000016855</v>
      </c>
      <c r="C167" s="529">
        <v>270</v>
      </c>
      <c r="D167" s="529" t="s">
        <v>575</v>
      </c>
      <c r="E167" s="529">
        <v>1000009325</v>
      </c>
      <c r="F167" s="529">
        <v>85469090</v>
      </c>
      <c r="G167" s="714"/>
      <c r="H167" s="529">
        <v>18</v>
      </c>
      <c r="I167" s="541"/>
      <c r="J167" s="713" t="s">
        <v>512</v>
      </c>
      <c r="K167" s="529" t="s">
        <v>299</v>
      </c>
      <c r="L167" s="529">
        <v>168</v>
      </c>
      <c r="M167" s="715"/>
      <c r="N167" s="530" t="str">
        <f t="shared" si="18"/>
        <v>INCLUDED</v>
      </c>
      <c r="O167" s="745">
        <f t="shared" si="19"/>
        <v>0</v>
      </c>
      <c r="P167" s="745">
        <f t="shared" si="20"/>
        <v>0</v>
      </c>
      <c r="Q167" s="746">
        <f>Discount!$H$36</f>
        <v>0</v>
      </c>
      <c r="R167" s="746">
        <f t="shared" si="21"/>
        <v>0</v>
      </c>
      <c r="S167" s="746">
        <f t="shared" si="22"/>
        <v>0</v>
      </c>
      <c r="T167" s="747">
        <f t="shared" si="23"/>
        <v>0</v>
      </c>
    </row>
    <row r="168" spans="1:20" ht="45" customHeight="1">
      <c r="A168" s="453">
        <v>150</v>
      </c>
      <c r="B168" s="529">
        <v>7000016855</v>
      </c>
      <c r="C168" s="529">
        <v>280</v>
      </c>
      <c r="D168" s="529" t="s">
        <v>575</v>
      </c>
      <c r="E168" s="529">
        <v>1000009325</v>
      </c>
      <c r="F168" s="529">
        <v>85469090</v>
      </c>
      <c r="G168" s="714"/>
      <c r="H168" s="529">
        <v>18</v>
      </c>
      <c r="I168" s="541"/>
      <c r="J168" s="713" t="s">
        <v>512</v>
      </c>
      <c r="K168" s="529" t="s">
        <v>299</v>
      </c>
      <c r="L168" s="529">
        <v>17</v>
      </c>
      <c r="M168" s="715"/>
      <c r="N168" s="530" t="str">
        <f t="shared" si="18"/>
        <v>INCLUDED</v>
      </c>
      <c r="O168" s="745">
        <f t="shared" si="19"/>
        <v>0</v>
      </c>
      <c r="P168" s="745">
        <f t="shared" si="20"/>
        <v>0</v>
      </c>
      <c r="Q168" s="746">
        <f>Discount!$H$36</f>
        <v>0</v>
      </c>
      <c r="R168" s="746">
        <f t="shared" si="21"/>
        <v>0</v>
      </c>
      <c r="S168" s="746">
        <f t="shared" si="22"/>
        <v>0</v>
      </c>
      <c r="T168" s="747">
        <f t="shared" si="23"/>
        <v>0</v>
      </c>
    </row>
    <row r="169" spans="1:20" ht="45" customHeight="1">
      <c r="A169" s="453">
        <v>151</v>
      </c>
      <c r="B169" s="529">
        <v>7000016855</v>
      </c>
      <c r="C169" s="529">
        <v>290</v>
      </c>
      <c r="D169" s="529" t="s">
        <v>575</v>
      </c>
      <c r="E169" s="529">
        <v>1000009328</v>
      </c>
      <c r="F169" s="529">
        <v>85469090</v>
      </c>
      <c r="G169" s="714"/>
      <c r="H169" s="529">
        <v>18</v>
      </c>
      <c r="I169" s="541"/>
      <c r="J169" s="713" t="s">
        <v>513</v>
      </c>
      <c r="K169" s="529" t="s">
        <v>299</v>
      </c>
      <c r="L169" s="529">
        <v>984</v>
      </c>
      <c r="M169" s="715"/>
      <c r="N169" s="530" t="str">
        <f t="shared" si="18"/>
        <v>INCLUDED</v>
      </c>
      <c r="O169" s="745">
        <f t="shared" si="19"/>
        <v>0</v>
      </c>
      <c r="P169" s="745">
        <f t="shared" si="20"/>
        <v>0</v>
      </c>
      <c r="Q169" s="746">
        <f>Discount!$H$36</f>
        <v>0</v>
      </c>
      <c r="R169" s="746">
        <f t="shared" si="21"/>
        <v>0</v>
      </c>
      <c r="S169" s="746">
        <f t="shared" si="22"/>
        <v>0</v>
      </c>
      <c r="T169" s="747">
        <f t="shared" si="23"/>
        <v>0</v>
      </c>
    </row>
    <row r="170" spans="1:20" ht="45" customHeight="1">
      <c r="A170" s="453">
        <v>152</v>
      </c>
      <c r="B170" s="529">
        <v>7000016855</v>
      </c>
      <c r="C170" s="529">
        <v>300</v>
      </c>
      <c r="D170" s="529" t="s">
        <v>575</v>
      </c>
      <c r="E170" s="529">
        <v>1000009328</v>
      </c>
      <c r="F170" s="529">
        <v>85469090</v>
      </c>
      <c r="G170" s="714"/>
      <c r="H170" s="529">
        <v>18</v>
      </c>
      <c r="I170" s="541"/>
      <c r="J170" s="713" t="s">
        <v>513</v>
      </c>
      <c r="K170" s="529" t="s">
        <v>299</v>
      </c>
      <c r="L170" s="529">
        <v>98</v>
      </c>
      <c r="M170" s="715"/>
      <c r="N170" s="530" t="str">
        <f t="shared" si="18"/>
        <v>INCLUDED</v>
      </c>
      <c r="O170" s="745">
        <f t="shared" si="19"/>
        <v>0</v>
      </c>
      <c r="P170" s="745">
        <f t="shared" si="20"/>
        <v>0</v>
      </c>
      <c r="Q170" s="746">
        <f>Discount!$H$36</f>
        <v>0</v>
      </c>
      <c r="R170" s="746">
        <f t="shared" si="21"/>
        <v>0</v>
      </c>
      <c r="S170" s="746">
        <f t="shared" si="22"/>
        <v>0</v>
      </c>
      <c r="T170" s="747">
        <f t="shared" si="23"/>
        <v>0</v>
      </c>
    </row>
    <row r="171" spans="1:20" ht="42.75" customHeight="1">
      <c r="A171" s="453">
        <v>153</v>
      </c>
      <c r="B171" s="529">
        <v>7000016855</v>
      </c>
      <c r="C171" s="529">
        <v>310</v>
      </c>
      <c r="D171" s="529" t="s">
        <v>576</v>
      </c>
      <c r="E171" s="529">
        <v>1000030940</v>
      </c>
      <c r="F171" s="529">
        <v>85447090</v>
      </c>
      <c r="G171" s="714"/>
      <c r="H171" s="529">
        <v>18</v>
      </c>
      <c r="I171" s="541"/>
      <c r="J171" s="713" t="s">
        <v>486</v>
      </c>
      <c r="K171" s="529" t="s">
        <v>485</v>
      </c>
      <c r="L171" s="529">
        <v>24</v>
      </c>
      <c r="M171" s="715"/>
      <c r="N171" s="530" t="str">
        <f t="shared" si="18"/>
        <v>INCLUDED</v>
      </c>
      <c r="O171" s="745">
        <f t="shared" si="19"/>
        <v>0</v>
      </c>
      <c r="P171" s="745">
        <f t="shared" si="20"/>
        <v>0</v>
      </c>
      <c r="Q171" s="746">
        <f>Discount!$H$36</f>
        <v>0</v>
      </c>
      <c r="R171" s="746">
        <f t="shared" si="21"/>
        <v>0</v>
      </c>
      <c r="S171" s="746">
        <f t="shared" si="22"/>
        <v>0</v>
      </c>
      <c r="T171" s="747">
        <f t="shared" si="23"/>
        <v>0</v>
      </c>
    </row>
    <row r="172" spans="1:20" ht="42.75" customHeight="1">
      <c r="A172" s="453">
        <v>154</v>
      </c>
      <c r="B172" s="529">
        <v>7000016855</v>
      </c>
      <c r="C172" s="529">
        <v>320</v>
      </c>
      <c r="D172" s="529" t="s">
        <v>576</v>
      </c>
      <c r="E172" s="529">
        <v>1000020444</v>
      </c>
      <c r="F172" s="529">
        <v>82057000</v>
      </c>
      <c r="G172" s="714"/>
      <c r="H172" s="529">
        <v>18</v>
      </c>
      <c r="I172" s="541"/>
      <c r="J172" s="713" t="s">
        <v>487</v>
      </c>
      <c r="K172" s="529" t="s">
        <v>299</v>
      </c>
      <c r="L172" s="529">
        <v>69</v>
      </c>
      <c r="M172" s="715"/>
      <c r="N172" s="530" t="str">
        <f t="shared" si="18"/>
        <v>INCLUDED</v>
      </c>
      <c r="O172" s="745">
        <f t="shared" si="19"/>
        <v>0</v>
      </c>
      <c r="P172" s="745">
        <f t="shared" si="20"/>
        <v>0</v>
      </c>
      <c r="Q172" s="746">
        <f>Discount!$H$36</f>
        <v>0</v>
      </c>
      <c r="R172" s="746">
        <f t="shared" si="21"/>
        <v>0</v>
      </c>
      <c r="S172" s="746">
        <f t="shared" si="22"/>
        <v>0</v>
      </c>
      <c r="T172" s="747">
        <f t="shared" si="23"/>
        <v>0</v>
      </c>
    </row>
    <row r="173" spans="1:20" ht="42.75" customHeight="1">
      <c r="A173" s="453">
        <v>155</v>
      </c>
      <c r="B173" s="529">
        <v>7000016855</v>
      </c>
      <c r="C173" s="529">
        <v>330</v>
      </c>
      <c r="D173" s="529" t="s">
        <v>576</v>
      </c>
      <c r="E173" s="529">
        <v>1000033144</v>
      </c>
      <c r="F173" s="529">
        <v>82057000</v>
      </c>
      <c r="G173" s="714"/>
      <c r="H173" s="529">
        <v>18</v>
      </c>
      <c r="I173" s="541"/>
      <c r="J173" s="713" t="s">
        <v>530</v>
      </c>
      <c r="K173" s="529" t="s">
        <v>300</v>
      </c>
      <c r="L173" s="529">
        <v>2</v>
      </c>
      <c r="M173" s="715"/>
      <c r="N173" s="530" t="str">
        <f t="shared" si="18"/>
        <v>INCLUDED</v>
      </c>
      <c r="O173" s="745">
        <f t="shared" si="19"/>
        <v>0</v>
      </c>
      <c r="P173" s="745">
        <f t="shared" si="20"/>
        <v>0</v>
      </c>
      <c r="Q173" s="746">
        <f>Discount!$H$36</f>
        <v>0</v>
      </c>
      <c r="R173" s="746">
        <f t="shared" si="21"/>
        <v>0</v>
      </c>
      <c r="S173" s="746">
        <f t="shared" si="22"/>
        <v>0</v>
      </c>
      <c r="T173" s="747">
        <f t="shared" si="23"/>
        <v>0</v>
      </c>
    </row>
    <row r="174" spans="1:20" ht="60" customHeight="1">
      <c r="A174" s="453">
        <v>156</v>
      </c>
      <c r="B174" s="529">
        <v>7000016855</v>
      </c>
      <c r="C174" s="529">
        <v>340</v>
      </c>
      <c r="D174" s="529" t="s">
        <v>576</v>
      </c>
      <c r="E174" s="529">
        <v>1000031041</v>
      </c>
      <c r="F174" s="529">
        <v>82057000</v>
      </c>
      <c r="G174" s="714"/>
      <c r="H174" s="529">
        <v>18</v>
      </c>
      <c r="I174" s="541"/>
      <c r="J174" s="713" t="s">
        <v>531</v>
      </c>
      <c r="K174" s="529" t="s">
        <v>300</v>
      </c>
      <c r="L174" s="529">
        <v>1</v>
      </c>
      <c r="M174" s="715"/>
      <c r="N174" s="530" t="str">
        <f t="shared" si="18"/>
        <v>INCLUDED</v>
      </c>
      <c r="O174" s="745">
        <f t="shared" si="19"/>
        <v>0</v>
      </c>
      <c r="P174" s="745">
        <f t="shared" si="20"/>
        <v>0</v>
      </c>
      <c r="Q174" s="746">
        <f>Discount!$H$36</f>
        <v>0</v>
      </c>
      <c r="R174" s="746">
        <f t="shared" si="21"/>
        <v>0</v>
      </c>
      <c r="S174" s="746">
        <f t="shared" si="22"/>
        <v>0</v>
      </c>
      <c r="T174" s="747">
        <f t="shared" si="23"/>
        <v>0</v>
      </c>
    </row>
    <row r="175" spans="1:20" ht="60" customHeight="1">
      <c r="A175" s="453">
        <v>157</v>
      </c>
      <c r="B175" s="529">
        <v>7000016855</v>
      </c>
      <c r="C175" s="529">
        <v>350</v>
      </c>
      <c r="D175" s="529" t="s">
        <v>576</v>
      </c>
      <c r="E175" s="529">
        <v>1000031039</v>
      </c>
      <c r="F175" s="529">
        <v>82057000</v>
      </c>
      <c r="G175" s="714"/>
      <c r="H175" s="529">
        <v>18</v>
      </c>
      <c r="I175" s="541"/>
      <c r="J175" s="713" t="s">
        <v>488</v>
      </c>
      <c r="K175" s="529" t="s">
        <v>300</v>
      </c>
      <c r="L175" s="529">
        <v>5</v>
      </c>
      <c r="M175" s="715"/>
      <c r="N175" s="530" t="str">
        <f t="shared" si="18"/>
        <v>INCLUDED</v>
      </c>
      <c r="O175" s="745">
        <f t="shared" si="19"/>
        <v>0</v>
      </c>
      <c r="P175" s="745">
        <f t="shared" si="20"/>
        <v>0</v>
      </c>
      <c r="Q175" s="746">
        <f>Discount!$H$36</f>
        <v>0</v>
      </c>
      <c r="R175" s="746">
        <f t="shared" si="21"/>
        <v>0</v>
      </c>
      <c r="S175" s="746">
        <f t="shared" si="22"/>
        <v>0</v>
      </c>
      <c r="T175" s="747">
        <f t="shared" si="23"/>
        <v>0</v>
      </c>
    </row>
    <row r="176" spans="1:20" ht="60" customHeight="1">
      <c r="A176" s="453">
        <v>158</v>
      </c>
      <c r="B176" s="529">
        <v>7000016855</v>
      </c>
      <c r="C176" s="529">
        <v>360</v>
      </c>
      <c r="D176" s="529" t="s">
        <v>576</v>
      </c>
      <c r="E176" s="529">
        <v>1000033146</v>
      </c>
      <c r="F176" s="529">
        <v>82057000</v>
      </c>
      <c r="G176" s="714"/>
      <c r="H176" s="529">
        <v>18</v>
      </c>
      <c r="I176" s="541"/>
      <c r="J176" s="713" t="s">
        <v>489</v>
      </c>
      <c r="K176" s="529" t="s">
        <v>300</v>
      </c>
      <c r="L176" s="529">
        <v>35</v>
      </c>
      <c r="M176" s="715"/>
      <c r="N176" s="530" t="str">
        <f t="shared" si="18"/>
        <v>INCLUDED</v>
      </c>
      <c r="O176" s="745">
        <f t="shared" si="19"/>
        <v>0</v>
      </c>
      <c r="P176" s="745">
        <f t="shared" si="20"/>
        <v>0</v>
      </c>
      <c r="Q176" s="746">
        <f>Discount!$H$36</f>
        <v>0</v>
      </c>
      <c r="R176" s="746">
        <f t="shared" si="21"/>
        <v>0</v>
      </c>
      <c r="S176" s="746">
        <f t="shared" si="22"/>
        <v>0</v>
      </c>
      <c r="T176" s="747">
        <f t="shared" si="23"/>
        <v>0</v>
      </c>
    </row>
    <row r="177" spans="1:20" ht="42.75" customHeight="1">
      <c r="A177" s="453">
        <v>159</v>
      </c>
      <c r="B177" s="529">
        <v>7000016855</v>
      </c>
      <c r="C177" s="529">
        <v>370</v>
      </c>
      <c r="D177" s="529" t="s">
        <v>576</v>
      </c>
      <c r="E177" s="529">
        <v>1000022417</v>
      </c>
      <c r="F177" s="529">
        <v>82057000</v>
      </c>
      <c r="G177" s="714"/>
      <c r="H177" s="529">
        <v>18</v>
      </c>
      <c r="I177" s="541"/>
      <c r="J177" s="713" t="s">
        <v>490</v>
      </c>
      <c r="K177" s="529" t="s">
        <v>299</v>
      </c>
      <c r="L177" s="529">
        <v>314</v>
      </c>
      <c r="M177" s="715"/>
      <c r="N177" s="530" t="str">
        <f t="shared" si="18"/>
        <v>INCLUDED</v>
      </c>
      <c r="O177" s="745">
        <f t="shared" si="19"/>
        <v>0</v>
      </c>
      <c r="P177" s="745">
        <f t="shared" si="20"/>
        <v>0</v>
      </c>
      <c r="Q177" s="746">
        <f>Discount!$H$36</f>
        <v>0</v>
      </c>
      <c r="R177" s="746">
        <f t="shared" si="21"/>
        <v>0</v>
      </c>
      <c r="S177" s="746">
        <f t="shared" si="22"/>
        <v>0</v>
      </c>
      <c r="T177" s="747">
        <f t="shared" si="23"/>
        <v>0</v>
      </c>
    </row>
    <row r="178" spans="1:20" ht="42.75" customHeight="1">
      <c r="A178" s="453">
        <v>160</v>
      </c>
      <c r="B178" s="529">
        <v>7000016855</v>
      </c>
      <c r="C178" s="529">
        <v>380</v>
      </c>
      <c r="D178" s="529" t="s">
        <v>576</v>
      </c>
      <c r="E178" s="529">
        <v>1000010817</v>
      </c>
      <c r="F178" s="529">
        <v>82057000</v>
      </c>
      <c r="G178" s="714"/>
      <c r="H178" s="529">
        <v>18</v>
      </c>
      <c r="I178" s="541"/>
      <c r="J178" s="713" t="s">
        <v>491</v>
      </c>
      <c r="K178" s="529" t="s">
        <v>299</v>
      </c>
      <c r="L178" s="529">
        <v>360</v>
      </c>
      <c r="M178" s="715"/>
      <c r="N178" s="530" t="str">
        <f t="shared" si="18"/>
        <v>INCLUDED</v>
      </c>
      <c r="O178" s="745">
        <f t="shared" si="19"/>
        <v>0</v>
      </c>
      <c r="P178" s="745">
        <f t="shared" si="20"/>
        <v>0</v>
      </c>
      <c r="Q178" s="746">
        <f>Discount!$H$36</f>
        <v>0</v>
      </c>
      <c r="R178" s="746">
        <f t="shared" si="21"/>
        <v>0</v>
      </c>
      <c r="S178" s="746">
        <f t="shared" si="22"/>
        <v>0</v>
      </c>
      <c r="T178" s="747">
        <f t="shared" si="23"/>
        <v>0</v>
      </c>
    </row>
    <row r="179" spans="1:20" ht="42.75" customHeight="1">
      <c r="A179" s="453">
        <v>161</v>
      </c>
      <c r="B179" s="529">
        <v>7000016855</v>
      </c>
      <c r="C179" s="529">
        <v>390</v>
      </c>
      <c r="D179" s="529" t="s">
        <v>576</v>
      </c>
      <c r="E179" s="529">
        <v>1000014198</v>
      </c>
      <c r="F179" s="529">
        <v>85353090</v>
      </c>
      <c r="G179" s="714"/>
      <c r="H179" s="529">
        <v>18</v>
      </c>
      <c r="I179" s="541"/>
      <c r="J179" s="713" t="s">
        <v>492</v>
      </c>
      <c r="K179" s="529" t="s">
        <v>299</v>
      </c>
      <c r="L179" s="529">
        <v>8</v>
      </c>
      <c r="M179" s="715"/>
      <c r="N179" s="530" t="str">
        <f t="shared" ref="N179:N188" si="24">IF(M179=0, "INCLUDED", IF(ISERROR(M179*L179), M179, M179*L179))</f>
        <v>INCLUDED</v>
      </c>
      <c r="O179" s="745">
        <f t="shared" ref="O179:O188" si="25">IF(N179="Included",0,N179)</f>
        <v>0</v>
      </c>
      <c r="P179" s="745">
        <f t="shared" ref="P179:P188" si="26">IF( I179="",H179*(IF(N179="Included",0,N179))/100,I179*(IF(N179="Included",0,N179)))</f>
        <v>0</v>
      </c>
      <c r="Q179" s="746">
        <f>Discount!$H$36</f>
        <v>0</v>
      </c>
      <c r="R179" s="746">
        <f t="shared" ref="R179:R188" si="27">Q179*O179</f>
        <v>0</v>
      </c>
      <c r="S179" s="746">
        <f t="shared" ref="S179:S188" si="28">IF(I179="",H179*R179/100,I179*R179)</f>
        <v>0</v>
      </c>
      <c r="T179" s="747">
        <f t="shared" ref="T179:T188" si="29">M179*L179</f>
        <v>0</v>
      </c>
    </row>
    <row r="180" spans="1:20" ht="42.75" customHeight="1">
      <c r="A180" s="453">
        <v>162</v>
      </c>
      <c r="B180" s="529">
        <v>7000016855</v>
      </c>
      <c r="C180" s="529">
        <v>400</v>
      </c>
      <c r="D180" s="529" t="s">
        <v>577</v>
      </c>
      <c r="E180" s="529">
        <v>1000030940</v>
      </c>
      <c r="F180" s="529">
        <v>85447090</v>
      </c>
      <c r="G180" s="714"/>
      <c r="H180" s="529">
        <v>18</v>
      </c>
      <c r="I180" s="541"/>
      <c r="J180" s="713" t="s">
        <v>486</v>
      </c>
      <c r="K180" s="529" t="s">
        <v>485</v>
      </c>
      <c r="L180" s="529">
        <v>1</v>
      </c>
      <c r="M180" s="715"/>
      <c r="N180" s="530" t="str">
        <f t="shared" si="24"/>
        <v>INCLUDED</v>
      </c>
      <c r="O180" s="745">
        <f t="shared" si="25"/>
        <v>0</v>
      </c>
      <c r="P180" s="745">
        <f t="shared" si="26"/>
        <v>0</v>
      </c>
      <c r="Q180" s="746">
        <f>Discount!$H$36</f>
        <v>0</v>
      </c>
      <c r="R180" s="746">
        <f t="shared" si="27"/>
        <v>0</v>
      </c>
      <c r="S180" s="746">
        <f t="shared" si="28"/>
        <v>0</v>
      </c>
      <c r="T180" s="747">
        <f t="shared" si="29"/>
        <v>0</v>
      </c>
    </row>
    <row r="181" spans="1:20" ht="42.75" customHeight="1">
      <c r="A181" s="453">
        <v>163</v>
      </c>
      <c r="B181" s="529">
        <v>7000016855</v>
      </c>
      <c r="C181" s="529">
        <v>410</v>
      </c>
      <c r="D181" s="529" t="s">
        <v>577</v>
      </c>
      <c r="E181" s="529">
        <v>1000020444</v>
      </c>
      <c r="F181" s="529">
        <v>82057000</v>
      </c>
      <c r="G181" s="714"/>
      <c r="H181" s="529">
        <v>18</v>
      </c>
      <c r="I181" s="541"/>
      <c r="J181" s="713" t="s">
        <v>487</v>
      </c>
      <c r="K181" s="529" t="s">
        <v>299</v>
      </c>
      <c r="L181" s="529">
        <v>3</v>
      </c>
      <c r="M181" s="715"/>
      <c r="N181" s="530" t="str">
        <f t="shared" si="24"/>
        <v>INCLUDED</v>
      </c>
      <c r="O181" s="745">
        <f t="shared" si="25"/>
        <v>0</v>
      </c>
      <c r="P181" s="745">
        <f t="shared" si="26"/>
        <v>0</v>
      </c>
      <c r="Q181" s="746">
        <f>Discount!$H$36</f>
        <v>0</v>
      </c>
      <c r="R181" s="746">
        <f t="shared" si="27"/>
        <v>0</v>
      </c>
      <c r="S181" s="746">
        <f t="shared" si="28"/>
        <v>0</v>
      </c>
      <c r="T181" s="747">
        <f t="shared" si="29"/>
        <v>0</v>
      </c>
    </row>
    <row r="182" spans="1:20" ht="42.75" customHeight="1">
      <c r="A182" s="453">
        <v>164</v>
      </c>
      <c r="B182" s="529">
        <v>7000016855</v>
      </c>
      <c r="C182" s="529">
        <v>420</v>
      </c>
      <c r="D182" s="529" t="s">
        <v>577</v>
      </c>
      <c r="E182" s="529">
        <v>1000033144</v>
      </c>
      <c r="F182" s="529">
        <v>82057000</v>
      </c>
      <c r="G182" s="714"/>
      <c r="H182" s="529">
        <v>18</v>
      </c>
      <c r="I182" s="541"/>
      <c r="J182" s="713" t="s">
        <v>530</v>
      </c>
      <c r="K182" s="529" t="s">
        <v>300</v>
      </c>
      <c r="L182" s="529">
        <v>1</v>
      </c>
      <c r="M182" s="715"/>
      <c r="N182" s="530" t="str">
        <f t="shared" si="24"/>
        <v>INCLUDED</v>
      </c>
      <c r="O182" s="745">
        <f t="shared" si="25"/>
        <v>0</v>
      </c>
      <c r="P182" s="745">
        <f t="shared" si="26"/>
        <v>0</v>
      </c>
      <c r="Q182" s="746">
        <f>Discount!$H$36</f>
        <v>0</v>
      </c>
      <c r="R182" s="746">
        <f t="shared" si="27"/>
        <v>0</v>
      </c>
      <c r="S182" s="746">
        <f t="shared" si="28"/>
        <v>0</v>
      </c>
      <c r="T182" s="747">
        <f t="shared" si="29"/>
        <v>0</v>
      </c>
    </row>
    <row r="183" spans="1:20" ht="60" customHeight="1">
      <c r="A183" s="453">
        <v>165</v>
      </c>
      <c r="B183" s="529">
        <v>7000016855</v>
      </c>
      <c r="C183" s="529">
        <v>430</v>
      </c>
      <c r="D183" s="529" t="s">
        <v>577</v>
      </c>
      <c r="E183" s="529">
        <v>1000031039</v>
      </c>
      <c r="F183" s="529">
        <v>82057000</v>
      </c>
      <c r="G183" s="714"/>
      <c r="H183" s="529">
        <v>18</v>
      </c>
      <c r="I183" s="541"/>
      <c r="J183" s="713" t="s">
        <v>488</v>
      </c>
      <c r="K183" s="529" t="s">
        <v>300</v>
      </c>
      <c r="L183" s="529">
        <v>1</v>
      </c>
      <c r="M183" s="715"/>
      <c r="N183" s="530" t="str">
        <f t="shared" si="24"/>
        <v>INCLUDED</v>
      </c>
      <c r="O183" s="745">
        <f t="shared" si="25"/>
        <v>0</v>
      </c>
      <c r="P183" s="745">
        <f t="shared" si="26"/>
        <v>0</v>
      </c>
      <c r="Q183" s="746">
        <f>Discount!$H$36</f>
        <v>0</v>
      </c>
      <c r="R183" s="746">
        <f t="shared" si="27"/>
        <v>0</v>
      </c>
      <c r="S183" s="746">
        <f t="shared" si="28"/>
        <v>0</v>
      </c>
      <c r="T183" s="747">
        <f t="shared" si="29"/>
        <v>0</v>
      </c>
    </row>
    <row r="184" spans="1:20" ht="60" customHeight="1">
      <c r="A184" s="453">
        <v>166</v>
      </c>
      <c r="B184" s="529">
        <v>7000016855</v>
      </c>
      <c r="C184" s="529">
        <v>440</v>
      </c>
      <c r="D184" s="529" t="s">
        <v>577</v>
      </c>
      <c r="E184" s="529">
        <v>1000033146</v>
      </c>
      <c r="F184" s="529">
        <v>82057000</v>
      </c>
      <c r="G184" s="714"/>
      <c r="H184" s="529">
        <v>18</v>
      </c>
      <c r="I184" s="541"/>
      <c r="J184" s="713" t="s">
        <v>489</v>
      </c>
      <c r="K184" s="529" t="s">
        <v>300</v>
      </c>
      <c r="L184" s="529">
        <v>2</v>
      </c>
      <c r="M184" s="715"/>
      <c r="N184" s="530" t="str">
        <f t="shared" si="24"/>
        <v>INCLUDED</v>
      </c>
      <c r="O184" s="745">
        <f t="shared" si="25"/>
        <v>0</v>
      </c>
      <c r="P184" s="745">
        <f t="shared" si="26"/>
        <v>0</v>
      </c>
      <c r="Q184" s="746">
        <f>Discount!$H$36</f>
        <v>0</v>
      </c>
      <c r="R184" s="746">
        <f t="shared" si="27"/>
        <v>0</v>
      </c>
      <c r="S184" s="746">
        <f t="shared" si="28"/>
        <v>0</v>
      </c>
      <c r="T184" s="747">
        <f t="shared" si="29"/>
        <v>0</v>
      </c>
    </row>
    <row r="185" spans="1:20" ht="60" customHeight="1">
      <c r="A185" s="453">
        <v>167</v>
      </c>
      <c r="B185" s="529">
        <v>7000016855</v>
      </c>
      <c r="C185" s="529">
        <v>450</v>
      </c>
      <c r="D185" s="529" t="s">
        <v>577</v>
      </c>
      <c r="E185" s="529">
        <v>1000031041</v>
      </c>
      <c r="F185" s="529">
        <v>82057000</v>
      </c>
      <c r="G185" s="714"/>
      <c r="H185" s="529">
        <v>18</v>
      </c>
      <c r="I185" s="541"/>
      <c r="J185" s="713" t="s">
        <v>531</v>
      </c>
      <c r="K185" s="529" t="s">
        <v>300</v>
      </c>
      <c r="L185" s="529">
        <v>1</v>
      </c>
      <c r="M185" s="715"/>
      <c r="N185" s="530" t="str">
        <f t="shared" si="24"/>
        <v>INCLUDED</v>
      </c>
      <c r="O185" s="745">
        <f t="shared" si="25"/>
        <v>0</v>
      </c>
      <c r="P185" s="745">
        <f t="shared" si="26"/>
        <v>0</v>
      </c>
      <c r="Q185" s="746">
        <f>Discount!$H$36</f>
        <v>0</v>
      </c>
      <c r="R185" s="746">
        <f t="shared" si="27"/>
        <v>0</v>
      </c>
      <c r="S185" s="746">
        <f t="shared" si="28"/>
        <v>0</v>
      </c>
      <c r="T185" s="747">
        <f t="shared" si="29"/>
        <v>0</v>
      </c>
    </row>
    <row r="186" spans="1:20" ht="42.75" customHeight="1">
      <c r="A186" s="453">
        <v>168</v>
      </c>
      <c r="B186" s="529">
        <v>7000016855</v>
      </c>
      <c r="C186" s="529">
        <v>460</v>
      </c>
      <c r="D186" s="529" t="s">
        <v>577</v>
      </c>
      <c r="E186" s="529">
        <v>1000022417</v>
      </c>
      <c r="F186" s="529">
        <v>82057000</v>
      </c>
      <c r="G186" s="714"/>
      <c r="H186" s="529">
        <v>18</v>
      </c>
      <c r="I186" s="541"/>
      <c r="J186" s="713" t="s">
        <v>490</v>
      </c>
      <c r="K186" s="529" t="s">
        <v>299</v>
      </c>
      <c r="L186" s="529">
        <v>11</v>
      </c>
      <c r="M186" s="715"/>
      <c r="N186" s="530" t="str">
        <f t="shared" si="24"/>
        <v>INCLUDED</v>
      </c>
      <c r="O186" s="745">
        <f t="shared" si="25"/>
        <v>0</v>
      </c>
      <c r="P186" s="745">
        <f t="shared" si="26"/>
        <v>0</v>
      </c>
      <c r="Q186" s="746">
        <f>Discount!$H$36</f>
        <v>0</v>
      </c>
      <c r="R186" s="746">
        <f t="shared" si="27"/>
        <v>0</v>
      </c>
      <c r="S186" s="746">
        <f t="shared" si="28"/>
        <v>0</v>
      </c>
      <c r="T186" s="747">
        <f t="shared" si="29"/>
        <v>0</v>
      </c>
    </row>
    <row r="187" spans="1:20" ht="42.75" customHeight="1">
      <c r="A187" s="453">
        <v>169</v>
      </c>
      <c r="B187" s="529">
        <v>7000016855</v>
      </c>
      <c r="C187" s="529">
        <v>470</v>
      </c>
      <c r="D187" s="529" t="s">
        <v>577</v>
      </c>
      <c r="E187" s="529">
        <v>1000010817</v>
      </c>
      <c r="F187" s="529">
        <v>82057000</v>
      </c>
      <c r="G187" s="714"/>
      <c r="H187" s="529">
        <v>18</v>
      </c>
      <c r="I187" s="541"/>
      <c r="J187" s="713" t="s">
        <v>491</v>
      </c>
      <c r="K187" s="529" t="s">
        <v>299</v>
      </c>
      <c r="L187" s="529">
        <v>13</v>
      </c>
      <c r="M187" s="715"/>
      <c r="N187" s="530" t="str">
        <f t="shared" si="24"/>
        <v>INCLUDED</v>
      </c>
      <c r="O187" s="745">
        <f t="shared" si="25"/>
        <v>0</v>
      </c>
      <c r="P187" s="745">
        <f t="shared" si="26"/>
        <v>0</v>
      </c>
      <c r="Q187" s="746">
        <f>Discount!$H$36</f>
        <v>0</v>
      </c>
      <c r="R187" s="746">
        <f t="shared" si="27"/>
        <v>0</v>
      </c>
      <c r="S187" s="746">
        <f t="shared" si="28"/>
        <v>0</v>
      </c>
      <c r="T187" s="747">
        <f t="shared" si="29"/>
        <v>0</v>
      </c>
    </row>
    <row r="188" spans="1:20" ht="42.75" customHeight="1">
      <c r="A188" s="453">
        <v>170</v>
      </c>
      <c r="B188" s="529">
        <v>7000016855</v>
      </c>
      <c r="C188" s="529">
        <v>480</v>
      </c>
      <c r="D188" s="529" t="s">
        <v>577</v>
      </c>
      <c r="E188" s="529">
        <v>1000014198</v>
      </c>
      <c r="F188" s="529">
        <v>85353090</v>
      </c>
      <c r="G188" s="714"/>
      <c r="H188" s="529">
        <v>18</v>
      </c>
      <c r="I188" s="541"/>
      <c r="J188" s="713" t="s">
        <v>492</v>
      </c>
      <c r="K188" s="529" t="s">
        <v>299</v>
      </c>
      <c r="L188" s="529">
        <v>1</v>
      </c>
      <c r="M188" s="715"/>
      <c r="N188" s="530" t="str">
        <f t="shared" si="24"/>
        <v>INCLUDED</v>
      </c>
      <c r="O188" s="745">
        <f t="shared" si="25"/>
        <v>0</v>
      </c>
      <c r="P188" s="745">
        <f t="shared" si="26"/>
        <v>0</v>
      </c>
      <c r="Q188" s="746">
        <f>Discount!$H$36</f>
        <v>0</v>
      </c>
      <c r="R188" s="746">
        <f t="shared" si="27"/>
        <v>0</v>
      </c>
      <c r="S188" s="746">
        <f t="shared" si="28"/>
        <v>0</v>
      </c>
      <c r="T188" s="747">
        <f t="shared" si="29"/>
        <v>0</v>
      </c>
    </row>
    <row r="189" spans="1:20" ht="26.25" customHeight="1">
      <c r="A189" s="853" t="s">
        <v>473</v>
      </c>
      <c r="B189" s="853"/>
      <c r="C189" s="853"/>
      <c r="D189" s="853"/>
      <c r="E189" s="853"/>
      <c r="F189" s="853"/>
      <c r="G189" s="853"/>
      <c r="H189" s="853"/>
      <c r="I189" s="853"/>
      <c r="J189" s="853"/>
      <c r="K189" s="853"/>
      <c r="L189" s="853"/>
      <c r="M189" s="853"/>
      <c r="N189" s="703">
        <f>ROUND(SUM(N18:N188),0)</f>
        <v>0</v>
      </c>
      <c r="O189" s="748"/>
      <c r="P189" s="749">
        <f>SUM(P18:P188)</f>
        <v>0</v>
      </c>
      <c r="Q189" s="750"/>
      <c r="R189" s="751">
        <f>SUM(R18:R188)</f>
        <v>0</v>
      </c>
      <c r="S189" s="752">
        <f>SUM(S18:S188)</f>
        <v>0</v>
      </c>
      <c r="T189" s="747">
        <f>SUM(T18:T188)</f>
        <v>0</v>
      </c>
    </row>
    <row r="190" spans="1:20" ht="26.25" customHeight="1">
      <c r="A190" s="853" t="s">
        <v>271</v>
      </c>
      <c r="B190" s="853"/>
      <c r="C190" s="853"/>
      <c r="D190" s="853"/>
      <c r="E190" s="853"/>
      <c r="F190" s="853"/>
      <c r="G190" s="853"/>
      <c r="H190" s="853"/>
      <c r="I190" s="853"/>
      <c r="J190" s="853"/>
      <c r="K190" s="853"/>
      <c r="L190" s="853"/>
      <c r="M190" s="853"/>
      <c r="N190" s="703" t="s">
        <v>339</v>
      </c>
      <c r="O190" s="753"/>
      <c r="P190" s="753"/>
      <c r="Q190" s="754"/>
      <c r="R190" s="754"/>
      <c r="S190" s="754"/>
    </row>
    <row r="191" spans="1:20" ht="26.25" customHeight="1">
      <c r="A191" s="853" t="s">
        <v>474</v>
      </c>
      <c r="B191" s="853"/>
      <c r="C191" s="853"/>
      <c r="D191" s="853"/>
      <c r="E191" s="853"/>
      <c r="F191" s="853"/>
      <c r="G191" s="853"/>
      <c r="H191" s="853"/>
      <c r="I191" s="853"/>
      <c r="J191" s="853"/>
      <c r="K191" s="853"/>
      <c r="L191" s="853"/>
      <c r="M191" s="853"/>
      <c r="N191" s="703">
        <f>N189</f>
        <v>0</v>
      </c>
      <c r="O191" s="753"/>
      <c r="P191" s="753"/>
      <c r="Q191" s="754"/>
      <c r="R191" s="754"/>
      <c r="S191" s="754"/>
    </row>
    <row r="192" spans="1:20" ht="32.25" customHeight="1">
      <c r="B192" s="855" t="s">
        <v>310</v>
      </c>
      <c r="C192" s="855"/>
      <c r="D192" s="855"/>
      <c r="E192" s="855"/>
      <c r="F192" s="855"/>
      <c r="G192" s="855"/>
      <c r="H192" s="855"/>
      <c r="I192" s="855"/>
      <c r="J192" s="855"/>
      <c r="K192" s="855"/>
      <c r="L192" s="855"/>
      <c r="M192" s="855"/>
      <c r="N192" s="855"/>
      <c r="O192" s="753"/>
      <c r="P192" s="753"/>
      <c r="Q192" s="754"/>
      <c r="R192" s="754"/>
      <c r="S192" s="754"/>
    </row>
    <row r="193" spans="2:19">
      <c r="O193" s="754"/>
      <c r="P193" s="754"/>
      <c r="Q193" s="754"/>
      <c r="R193" s="754"/>
      <c r="S193" s="754"/>
    </row>
    <row r="194" spans="2:19" ht="16.5">
      <c r="B194" s="526" t="s">
        <v>316</v>
      </c>
      <c r="C194" s="857" t="str">
        <f>'Names of Bidder'!D27&amp;" "&amp;'Names of Bidder'!E27&amp;" "&amp;'Names of Bidder'!F27</f>
        <v xml:space="preserve">  </v>
      </c>
      <c r="D194" s="854"/>
      <c r="I194" s="527"/>
      <c r="J194" s="731" t="s">
        <v>318</v>
      </c>
      <c r="K194" s="856" t="str">
        <f>IF('Names of Bidder'!D24="","",'Names of Bidder'!D24)</f>
        <v/>
      </c>
      <c r="L194" s="856"/>
      <c r="M194" s="856"/>
      <c r="N194" s="856"/>
      <c r="O194" s="754"/>
      <c r="P194" s="754"/>
      <c r="Q194" s="754"/>
      <c r="R194" s="754"/>
      <c r="S194" s="754"/>
    </row>
    <row r="195" spans="2:19" ht="16.5">
      <c r="B195" s="526" t="s">
        <v>317</v>
      </c>
      <c r="C195" s="854" t="str">
        <f>IF('Names of Bidder'!D28="","",'Names of Bidder'!D28)</f>
        <v/>
      </c>
      <c r="D195" s="854"/>
      <c r="I195" s="527"/>
      <c r="J195" s="731" t="s">
        <v>125</v>
      </c>
      <c r="K195" s="856" t="str">
        <f>IF('Names of Bidder'!D25="","",'Names of Bidder'!D25)</f>
        <v/>
      </c>
      <c r="L195" s="856"/>
      <c r="M195" s="856"/>
      <c r="N195" s="856"/>
      <c r="O195" s="754"/>
      <c r="P195" s="754"/>
      <c r="Q195" s="754"/>
      <c r="R195" s="754"/>
      <c r="S195" s="754"/>
    </row>
    <row r="196" spans="2:19">
      <c r="O196" s="754"/>
      <c r="P196" s="754"/>
      <c r="Q196" s="754"/>
      <c r="R196" s="754"/>
      <c r="S196" s="754"/>
    </row>
    <row r="197" spans="2:19">
      <c r="G197" s="528"/>
      <c r="H197" s="528"/>
      <c r="I197" s="528"/>
    </row>
    <row r="198" spans="2:19">
      <c r="G198" s="528"/>
      <c r="H198" s="528"/>
      <c r="I198" s="528"/>
    </row>
    <row r="199" spans="2:19">
      <c r="G199" s="528"/>
      <c r="H199" s="528"/>
      <c r="I199" s="528"/>
    </row>
    <row r="200" spans="2:19">
      <c r="G200" s="528"/>
      <c r="H200" s="528"/>
      <c r="I200" s="528"/>
      <c r="M200" s="755"/>
    </row>
    <row r="201" spans="2:19">
      <c r="G201" s="528"/>
      <c r="H201" s="528"/>
      <c r="I201" s="528"/>
    </row>
    <row r="202" spans="2:19">
      <c r="G202" s="528"/>
      <c r="H202" s="528"/>
      <c r="I202" s="528"/>
    </row>
    <row r="203" spans="2:19">
      <c r="G203" s="528"/>
      <c r="H203" s="528"/>
      <c r="I203" s="528"/>
      <c r="O203" s="755"/>
    </row>
    <row r="204" spans="2:19">
      <c r="G204" s="528"/>
      <c r="H204" s="528"/>
      <c r="I204" s="528"/>
    </row>
    <row r="205" spans="2:19">
      <c r="G205" s="528"/>
      <c r="H205" s="528"/>
      <c r="I205" s="528"/>
    </row>
    <row r="206" spans="2:19">
      <c r="G206" s="528"/>
      <c r="H206" s="528"/>
      <c r="I206" s="528"/>
    </row>
    <row r="207" spans="2:19">
      <c r="G207" s="528"/>
      <c r="H207" s="528"/>
      <c r="I207" s="528"/>
    </row>
    <row r="208" spans="2:19">
      <c r="G208" s="528"/>
      <c r="H208" s="528"/>
      <c r="I208" s="528"/>
    </row>
    <row r="209" spans="7:9">
      <c r="G209" s="528"/>
      <c r="H209" s="528"/>
      <c r="I209" s="528"/>
    </row>
    <row r="210" spans="7:9">
      <c r="G210" s="528"/>
      <c r="H210" s="528"/>
      <c r="I210" s="528"/>
    </row>
    <row r="211" spans="7:9">
      <c r="G211" s="528"/>
      <c r="H211" s="528"/>
      <c r="I211" s="528"/>
    </row>
    <row r="212" spans="7:9">
      <c r="G212" s="528"/>
      <c r="H212" s="528"/>
      <c r="I212" s="528"/>
    </row>
    <row r="213" spans="7:9">
      <c r="G213" s="528"/>
      <c r="H213" s="528"/>
      <c r="I213" s="528"/>
    </row>
    <row r="214" spans="7:9">
      <c r="G214" s="528"/>
      <c r="H214" s="528"/>
      <c r="I214" s="528"/>
    </row>
    <row r="215" spans="7:9">
      <c r="G215" s="528"/>
      <c r="H215" s="528"/>
      <c r="I215" s="528"/>
    </row>
    <row r="216" spans="7:9">
      <c r="G216" s="528"/>
      <c r="H216" s="528"/>
      <c r="I216" s="528"/>
    </row>
    <row r="217" spans="7:9">
      <c r="G217" s="528"/>
      <c r="H217" s="528"/>
      <c r="I217" s="528"/>
    </row>
    <row r="218" spans="7:9">
      <c r="G218" s="528"/>
      <c r="H218" s="528"/>
      <c r="I218" s="528"/>
    </row>
    <row r="219" spans="7:9">
      <c r="G219" s="528"/>
      <c r="H219" s="528"/>
      <c r="I219" s="528"/>
    </row>
    <row r="220" spans="7:9">
      <c r="G220" s="528"/>
      <c r="H220" s="528"/>
      <c r="I220" s="528"/>
    </row>
    <row r="221" spans="7:9">
      <c r="G221" s="528"/>
      <c r="H221" s="528"/>
      <c r="I221" s="528"/>
    </row>
    <row r="222" spans="7:9">
      <c r="G222" s="528"/>
      <c r="H222" s="528"/>
      <c r="I222" s="528"/>
    </row>
    <row r="223" spans="7:9">
      <c r="G223" s="528"/>
      <c r="H223" s="528"/>
      <c r="I223" s="528"/>
    </row>
    <row r="224" spans="7:9">
      <c r="G224" s="528"/>
      <c r="H224" s="528"/>
      <c r="I224" s="528"/>
    </row>
    <row r="225" spans="7:9">
      <c r="G225" s="528"/>
      <c r="H225" s="528"/>
      <c r="I225" s="528"/>
    </row>
    <row r="226" spans="7:9">
      <c r="G226" s="528"/>
      <c r="H226" s="528"/>
      <c r="I226" s="528"/>
    </row>
    <row r="227" spans="7:9">
      <c r="G227" s="528"/>
      <c r="H227" s="528"/>
      <c r="I227" s="528"/>
    </row>
    <row r="228" spans="7:9">
      <c r="G228" s="528"/>
      <c r="H228" s="528"/>
      <c r="I228" s="528"/>
    </row>
  </sheetData>
  <sheetProtection algorithmName="SHA-512" hashValue="wS6rJNeWM8OdRSZxBr1UENgCCON/MbffUZ7ghyGoxgGrMWaL5q+TqAodX9ePaIBEzdhyNswTOs9brFlO/oRzOA==" saltValue="kSs9+XbXrSltmHedsCiUyg==" spinCount="100000" sheet="1" formatColumns="0" formatRows="0" selectLockedCells="1"/>
  <autoFilter ref="H1:H228" xr:uid="{755F6A3D-B286-4492-98D3-2EFA9779BAAD}"/>
  <customSheetViews>
    <customSheetView guid="{3FCD02EB-1C44-4646-B069-2B9945E67B1F}" scale="70" showPageBreaks="1" printArea="1" showAutoFilter="1" hiddenColumns="1" view="pageBreakPreview" topLeftCell="A4">
      <selection activeCell="M18" sqref="M18"/>
      <pageMargins left="0.25" right="0.25" top="0.75" bottom="0.5" header="0.3" footer="0.5"/>
      <printOptions horizontalCentered="1"/>
      <pageSetup paperSize="9" scale="55" orientation="landscape" r:id="rId1"/>
      <headerFooter>
        <oddHeader>&amp;RSchedule-1
Page &amp;P of &amp;N</oddHeader>
      </headerFooter>
      <autoFilter ref="H1:H228" xr:uid="{755F6A3D-B286-4492-98D3-2EFA9779BAAD}"/>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2"/>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s>
  <mergeCells count="22">
    <mergeCell ref="Z10:AL10"/>
    <mergeCell ref="Z8:AL8"/>
    <mergeCell ref="Z9:AL9"/>
    <mergeCell ref="A189:M189"/>
    <mergeCell ref="C195:D195"/>
    <mergeCell ref="B192:N192"/>
    <mergeCell ref="K195:N195"/>
    <mergeCell ref="K194:N194"/>
    <mergeCell ref="A190:M190"/>
    <mergeCell ref="A191:M191"/>
    <mergeCell ref="C194:D194"/>
    <mergeCell ref="A3:N3"/>
    <mergeCell ref="A4:N4"/>
    <mergeCell ref="A6:B6"/>
    <mergeCell ref="A8:G8"/>
    <mergeCell ref="K14:N14"/>
    <mergeCell ref="C12:G12"/>
    <mergeCell ref="C10:G10"/>
    <mergeCell ref="C9:G9"/>
    <mergeCell ref="A7:I7"/>
    <mergeCell ref="A13:N13"/>
    <mergeCell ref="C11:G11"/>
  </mergeCells>
  <conditionalFormatting sqref="I18:I45 I115:I188 I54:I113">
    <cfRule type="expression" dxfId="8" priority="39" stopIfTrue="1">
      <formula>H18&gt;0</formula>
    </cfRule>
  </conditionalFormatting>
  <conditionalFormatting sqref="I46:I53">
    <cfRule type="expression" dxfId="7" priority="5" stopIfTrue="1">
      <formula>H46&gt;0</formula>
    </cfRule>
  </conditionalFormatting>
  <dataValidations count="3">
    <dataValidation type="list" operator="greaterThan" allowBlank="1" showInputMessage="1" showErrorMessage="1" sqref="I18:I113 I115:I188" xr:uid="{00000000-0002-0000-0400-000000000000}">
      <formula1>"0%,5%,12%,18%,28%"</formula1>
    </dataValidation>
    <dataValidation type="whole" operator="greaterThan" allowBlank="1" showInputMessage="1" showErrorMessage="1" sqref="G18:G113 G115:G188" xr:uid="{00000000-0002-0000-0400-000001000000}">
      <formula1>0</formula1>
    </dataValidation>
    <dataValidation type="decimal" operator="greaterThanOrEqual" allowBlank="1" showInputMessage="1" showErrorMessage="1" sqref="M18:M113 M115:M188" xr:uid="{00000000-0002-0000-0400-000002000000}">
      <formula1>0</formula1>
    </dataValidation>
  </dataValidations>
  <printOptions horizontalCentered="1"/>
  <pageMargins left="0.25" right="0.25" top="0.75" bottom="0.5" header="0.3" footer="0.5"/>
  <pageSetup paperSize="9" scale="55" orientation="landscape" r:id="rId11"/>
  <headerFooter>
    <oddHeader>&amp;RSchedule-1
Page &amp;P of &amp;N</oddHead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195"/>
  <sheetViews>
    <sheetView view="pageBreakPreview" topLeftCell="A181" zoomScale="60" zoomScaleNormal="100" workbookViewId="0">
      <selection activeCell="A189" sqref="A189"/>
    </sheetView>
  </sheetViews>
  <sheetFormatPr defaultRowHeight="15.75"/>
  <cols>
    <col min="1" max="1" width="6.140625" style="425" customWidth="1"/>
    <col min="2" max="2" width="25.28515625" style="425" customWidth="1"/>
    <col min="3" max="3" width="11.28515625" style="425" customWidth="1"/>
    <col min="4" max="4" width="23.85546875" style="425" customWidth="1"/>
    <col min="5" max="5" width="20.28515625" style="425" customWidth="1"/>
    <col min="6" max="6" width="85.5703125" style="417" customWidth="1"/>
    <col min="7" max="7" width="11.28515625" style="425" customWidth="1"/>
    <col min="8" max="8" width="19.85546875" style="425" customWidth="1"/>
    <col min="9" max="9" width="26.7109375" style="9" customWidth="1"/>
    <col min="10" max="10" width="27.85546875" style="425" customWidth="1"/>
    <col min="11" max="13" width="10.28515625" style="422" customWidth="1"/>
    <col min="14" max="14" width="9.140625" style="422" customWidth="1"/>
    <col min="15" max="17" width="9.140625" style="422"/>
    <col min="18" max="28" width="9.140625" style="413"/>
    <col min="29" max="16384" width="9.140625" style="421"/>
  </cols>
  <sheetData>
    <row r="1" spans="1:32" ht="27.75" customHeight="1">
      <c r="A1" s="1" t="str">
        <f>Basic!B5</f>
        <v xml:space="preserve">SPEC. NO.: 5002002222/TOWER/DOM/A02-CC CS -3	</v>
      </c>
      <c r="B1" s="1"/>
      <c r="C1" s="1"/>
      <c r="D1" s="416"/>
      <c r="E1" s="416"/>
      <c r="F1" s="416"/>
      <c r="G1" s="419"/>
      <c r="H1" s="419"/>
      <c r="I1" s="420"/>
      <c r="J1" s="608" t="s">
        <v>14</v>
      </c>
    </row>
    <row r="2" spans="1:32" ht="21.75" customHeight="1">
      <c r="A2" s="415"/>
      <c r="B2" s="415"/>
      <c r="C2" s="415"/>
      <c r="D2" s="415"/>
      <c r="E2" s="415"/>
      <c r="F2" s="415"/>
      <c r="G2" s="352"/>
      <c r="H2" s="352"/>
      <c r="I2" s="423"/>
      <c r="J2" s="352"/>
    </row>
    <row r="3" spans="1:32" ht="106.5" customHeight="1">
      <c r="A3" s="843"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43"/>
      <c r="C3" s="843"/>
      <c r="D3" s="843"/>
      <c r="E3" s="843"/>
      <c r="F3" s="843"/>
      <c r="G3" s="843"/>
      <c r="H3" s="843"/>
      <c r="I3" s="843"/>
      <c r="J3" s="843"/>
      <c r="K3" s="424"/>
      <c r="N3" s="861"/>
      <c r="O3" s="861"/>
      <c r="R3" s="422"/>
      <c r="S3" s="422"/>
      <c r="T3" s="422"/>
      <c r="U3" s="422"/>
      <c r="V3" s="422"/>
      <c r="W3" s="422"/>
      <c r="X3" s="422"/>
      <c r="Y3" s="422"/>
      <c r="Z3" s="422"/>
      <c r="AA3" s="422"/>
      <c r="AC3" s="413"/>
      <c r="AD3" s="413"/>
      <c r="AE3" s="413"/>
      <c r="AF3" s="413"/>
    </row>
    <row r="4" spans="1:32" ht="21.95" customHeight="1">
      <c r="A4" s="862" t="s">
        <v>0</v>
      </c>
      <c r="B4" s="862"/>
      <c r="C4" s="862"/>
      <c r="D4" s="862"/>
      <c r="E4" s="862"/>
      <c r="F4" s="862"/>
      <c r="G4" s="862"/>
      <c r="H4" s="862"/>
      <c r="I4" s="862"/>
      <c r="J4" s="862"/>
    </row>
    <row r="5" spans="1:32" ht="15" customHeight="1">
      <c r="J5" s="352"/>
    </row>
    <row r="6" spans="1:32" ht="22.5" customHeight="1">
      <c r="A6" s="845" t="s">
        <v>350</v>
      </c>
      <c r="B6" s="845"/>
      <c r="C6" s="4"/>
      <c r="D6" s="352"/>
      <c r="E6" s="4"/>
      <c r="F6" s="4"/>
      <c r="G6" s="4"/>
      <c r="H6" s="4"/>
      <c r="I6" s="4"/>
      <c r="J6" s="352"/>
    </row>
    <row r="7" spans="1:32" ht="25.5" customHeight="1">
      <c r="A7" s="865" t="str">
        <f>'Sch-1'!A7</f>
        <v>JOINT VENTURE OF 0 &amp; 0</v>
      </c>
      <c r="B7" s="865"/>
      <c r="C7" s="865"/>
      <c r="D7" s="865"/>
      <c r="E7" s="865"/>
      <c r="F7" s="865"/>
      <c r="G7" s="575"/>
      <c r="H7" s="450" t="s">
        <v>1</v>
      </c>
      <c r="I7" s="575"/>
      <c r="J7" s="352"/>
    </row>
    <row r="8" spans="1:32" ht="29.25" customHeight="1">
      <c r="A8" s="846" t="str">
        <f>"Bidder’s Name and Address  (" &amp; MID('Names of Bidder'!B9,9, 20) &amp; ") :"</f>
        <v>Bidder’s Name and Address  (Lead Partner) :</v>
      </c>
      <c r="B8" s="846"/>
      <c r="C8" s="846"/>
      <c r="D8" s="846"/>
      <c r="E8" s="846"/>
      <c r="F8" s="846"/>
      <c r="G8" s="846"/>
      <c r="H8" s="451" t="s">
        <v>2</v>
      </c>
      <c r="I8" s="531"/>
      <c r="J8" s="352"/>
    </row>
    <row r="9" spans="1:32" ht="26.25" customHeight="1">
      <c r="A9" s="456" t="s">
        <v>12</v>
      </c>
      <c r="B9" s="406"/>
      <c r="C9" s="867" t="str">
        <f>IF('Names of Bidder'!D9=0, "", 'Names of Bidder'!D9)</f>
        <v/>
      </c>
      <c r="D9" s="867"/>
      <c r="E9" s="867"/>
      <c r="F9" s="577"/>
      <c r="G9" s="577"/>
      <c r="H9" s="451" t="s">
        <v>3</v>
      </c>
      <c r="I9" s="407"/>
      <c r="J9" s="352"/>
    </row>
    <row r="10" spans="1:32" ht="17.25" customHeight="1">
      <c r="A10" s="456" t="s">
        <v>11</v>
      </c>
      <c r="B10" s="406"/>
      <c r="C10" s="866" t="str">
        <f>IF('Names of Bidder'!D10=0, "", 'Names of Bidder'!D10)</f>
        <v/>
      </c>
      <c r="D10" s="866"/>
      <c r="E10" s="866"/>
      <c r="F10" s="577"/>
      <c r="G10" s="577"/>
      <c r="H10" s="451" t="s">
        <v>4</v>
      </c>
      <c r="I10" s="407"/>
      <c r="J10" s="352"/>
    </row>
    <row r="11" spans="1:32" ht="18" customHeight="1">
      <c r="A11" s="407"/>
      <c r="B11" s="407"/>
      <c r="C11" s="866" t="str">
        <f>IF('Names of Bidder'!D11=0, "", 'Names of Bidder'!D11)</f>
        <v/>
      </c>
      <c r="D11" s="866"/>
      <c r="E11" s="866"/>
      <c r="F11" s="577"/>
      <c r="G11" s="577"/>
      <c r="H11" s="451" t="s">
        <v>5</v>
      </c>
      <c r="I11" s="407"/>
      <c r="J11" s="352"/>
    </row>
    <row r="12" spans="1:32" ht="18" customHeight="1">
      <c r="A12" s="407"/>
      <c r="B12" s="407"/>
      <c r="C12" s="866" t="str">
        <f>IF('Names of Bidder'!D12=0, "", 'Names of Bidder'!D12)</f>
        <v/>
      </c>
      <c r="D12" s="866"/>
      <c r="E12" s="866"/>
      <c r="F12" s="577"/>
      <c r="G12" s="577"/>
      <c r="H12" s="451" t="s">
        <v>6</v>
      </c>
      <c r="I12" s="407"/>
      <c r="J12" s="352"/>
    </row>
    <row r="13" spans="1:32" s="466" customFormat="1" ht="26.45" customHeight="1">
      <c r="A13" s="858" t="s">
        <v>364</v>
      </c>
      <c r="B13" s="858"/>
      <c r="C13" s="858"/>
      <c r="D13" s="858"/>
      <c r="E13" s="858"/>
      <c r="F13" s="858"/>
      <c r="G13" s="858"/>
      <c r="H13" s="858"/>
      <c r="I13" s="858"/>
      <c r="J13" s="858"/>
      <c r="K13" s="464"/>
      <c r="L13" s="464"/>
      <c r="M13" s="464"/>
      <c r="N13" s="464"/>
      <c r="O13" s="464"/>
      <c r="P13" s="464"/>
      <c r="Q13" s="464"/>
      <c r="R13" s="465"/>
      <c r="S13" s="465"/>
      <c r="T13" s="465"/>
      <c r="U13" s="465"/>
      <c r="V13" s="465"/>
      <c r="W13" s="465"/>
      <c r="X13" s="465"/>
      <c r="Y13" s="465"/>
      <c r="Z13" s="465"/>
      <c r="AA13" s="465"/>
      <c r="AB13" s="465"/>
    </row>
    <row r="14" spans="1:32" ht="20.25" customHeight="1" thickBot="1">
      <c r="A14" s="426"/>
      <c r="B14" s="426"/>
      <c r="C14" s="426"/>
      <c r="D14" s="426"/>
      <c r="E14" s="426"/>
      <c r="F14" s="418"/>
      <c r="G14" s="427"/>
      <c r="H14" s="427"/>
      <c r="I14" s="864" t="s">
        <v>355</v>
      </c>
      <c r="J14" s="864"/>
    </row>
    <row r="15" spans="1:32" ht="102" customHeight="1">
      <c r="A15" s="13" t="s">
        <v>7</v>
      </c>
      <c r="B15" s="17" t="s">
        <v>266</v>
      </c>
      <c r="C15" s="17" t="s">
        <v>278</v>
      </c>
      <c r="D15" s="17" t="s">
        <v>280</v>
      </c>
      <c r="E15" s="17" t="s">
        <v>13</v>
      </c>
      <c r="F15" s="14" t="s">
        <v>15</v>
      </c>
      <c r="G15" s="14" t="s">
        <v>9</v>
      </c>
      <c r="H15" s="14" t="s">
        <v>16</v>
      </c>
      <c r="I15" s="14" t="s">
        <v>363</v>
      </c>
      <c r="J15" s="15" t="s">
        <v>362</v>
      </c>
    </row>
    <row r="16" spans="1:32" ht="16.5">
      <c r="A16" s="391">
        <v>1</v>
      </c>
      <c r="B16" s="391">
        <v>2</v>
      </c>
      <c r="C16" s="391">
        <v>3</v>
      </c>
      <c r="D16" s="391">
        <v>4</v>
      </c>
      <c r="E16" s="391">
        <v>5</v>
      </c>
      <c r="F16" s="391">
        <v>6</v>
      </c>
      <c r="G16" s="391">
        <v>7</v>
      </c>
      <c r="H16" s="391">
        <v>8</v>
      </c>
      <c r="I16" s="391">
        <v>9</v>
      </c>
      <c r="J16" s="391" t="s">
        <v>356</v>
      </c>
    </row>
    <row r="17" spans="1:28" s="758" customFormat="1" ht="25.5" customHeight="1">
      <c r="A17" s="756"/>
      <c r="B17" s="759" t="s">
        <v>674</v>
      </c>
      <c r="C17" s="756"/>
      <c r="D17" s="757"/>
      <c r="E17" s="756"/>
      <c r="F17" s="756"/>
      <c r="G17" s="756"/>
      <c r="H17" s="756"/>
      <c r="I17" s="756"/>
      <c r="J17" s="757"/>
      <c r="K17" s="756"/>
      <c r="L17" s="756"/>
      <c r="M17" s="756"/>
      <c r="N17" s="756"/>
    </row>
    <row r="18" spans="1:28" s="720" customFormat="1" ht="123.75" customHeight="1">
      <c r="A18" s="702">
        <v>1</v>
      </c>
      <c r="B18" s="529">
        <v>7000016845</v>
      </c>
      <c r="C18" s="529">
        <v>10</v>
      </c>
      <c r="D18" s="529" t="s">
        <v>650</v>
      </c>
      <c r="E18" s="529">
        <v>1000059908</v>
      </c>
      <c r="F18" s="525" t="s">
        <v>659</v>
      </c>
      <c r="G18" s="529" t="s">
        <v>299</v>
      </c>
      <c r="H18" s="529">
        <v>16</v>
      </c>
      <c r="I18" s="715"/>
      <c r="J18" s="530" t="str">
        <f t="shared" ref="J18" si="0">IF(I18=0, "INCLUDED", IF(ISERROR(I18*H18), I18, I18*H18))</f>
        <v>INCLUDED</v>
      </c>
      <c r="K18" s="719"/>
      <c r="L18" s="719"/>
      <c r="M18" s="719"/>
      <c r="N18" s="719"/>
      <c r="O18" s="719"/>
      <c r="P18" s="719"/>
      <c r="Q18" s="719"/>
      <c r="R18" s="719"/>
      <c r="S18" s="719"/>
      <c r="T18" s="719"/>
      <c r="U18" s="719"/>
      <c r="V18" s="719"/>
      <c r="W18" s="719"/>
      <c r="X18" s="719"/>
      <c r="Y18" s="719"/>
      <c r="Z18" s="719"/>
      <c r="AA18" s="719"/>
      <c r="AB18" s="719"/>
    </row>
    <row r="19" spans="1:28" s="720" customFormat="1" ht="123.75" customHeight="1">
      <c r="A19" s="702">
        <v>2</v>
      </c>
      <c r="B19" s="529">
        <v>7000016845</v>
      </c>
      <c r="C19" s="529">
        <v>20</v>
      </c>
      <c r="D19" s="529" t="s">
        <v>650</v>
      </c>
      <c r="E19" s="529">
        <v>1000059909</v>
      </c>
      <c r="F19" s="525" t="s">
        <v>660</v>
      </c>
      <c r="G19" s="529" t="s">
        <v>299</v>
      </c>
      <c r="H19" s="529">
        <v>62</v>
      </c>
      <c r="I19" s="715"/>
      <c r="J19" s="530" t="str">
        <f t="shared" ref="J19:J20" si="1">IF(I19=0, "INCLUDED", IF(ISERROR(I19*H19), I19, I19*H19))</f>
        <v>INCLUDED</v>
      </c>
      <c r="K19" s="719"/>
      <c r="L19" s="719"/>
      <c r="M19" s="719"/>
      <c r="N19" s="719"/>
      <c r="O19" s="719"/>
      <c r="P19" s="719"/>
      <c r="Q19" s="719"/>
      <c r="R19" s="719"/>
      <c r="S19" s="719"/>
      <c r="T19" s="719"/>
      <c r="U19" s="719"/>
      <c r="V19" s="719"/>
      <c r="W19" s="719"/>
      <c r="X19" s="719"/>
      <c r="Y19" s="719"/>
      <c r="Z19" s="719"/>
      <c r="AA19" s="719"/>
      <c r="AB19" s="719"/>
    </row>
    <row r="20" spans="1:28" s="720" customFormat="1" ht="123.75" customHeight="1">
      <c r="A20" s="702">
        <v>3</v>
      </c>
      <c r="B20" s="529">
        <v>7000016845</v>
      </c>
      <c r="C20" s="529">
        <v>30</v>
      </c>
      <c r="D20" s="529" t="s">
        <v>650</v>
      </c>
      <c r="E20" s="529">
        <v>1000059916</v>
      </c>
      <c r="F20" s="525" t="s">
        <v>550</v>
      </c>
      <c r="G20" s="529" t="s">
        <v>299</v>
      </c>
      <c r="H20" s="529">
        <v>2</v>
      </c>
      <c r="I20" s="715"/>
      <c r="J20" s="530" t="str">
        <f t="shared" si="1"/>
        <v>INCLUDED</v>
      </c>
      <c r="K20" s="719"/>
      <c r="L20" s="719"/>
      <c r="M20" s="719"/>
      <c r="N20" s="719"/>
      <c r="O20" s="719"/>
      <c r="P20" s="719"/>
      <c r="Q20" s="719"/>
      <c r="R20" s="719"/>
      <c r="S20" s="719"/>
      <c r="T20" s="719"/>
      <c r="U20" s="719"/>
      <c r="V20" s="719"/>
      <c r="W20" s="719"/>
      <c r="X20" s="719"/>
      <c r="Y20" s="719"/>
      <c r="Z20" s="719"/>
      <c r="AA20" s="719"/>
      <c r="AB20" s="719"/>
    </row>
    <row r="21" spans="1:28" s="720" customFormat="1" ht="123.75" customHeight="1">
      <c r="A21" s="702">
        <v>4</v>
      </c>
      <c r="B21" s="529">
        <v>7000016845</v>
      </c>
      <c r="C21" s="529">
        <v>40</v>
      </c>
      <c r="D21" s="529" t="s">
        <v>650</v>
      </c>
      <c r="E21" s="529">
        <v>1000059917</v>
      </c>
      <c r="F21" s="525" t="s">
        <v>551</v>
      </c>
      <c r="G21" s="529" t="s">
        <v>299</v>
      </c>
      <c r="H21" s="529">
        <v>7</v>
      </c>
      <c r="I21" s="715"/>
      <c r="J21" s="530" t="str">
        <f t="shared" ref="J21:J83" si="2">IF(I21=0, "INCLUDED", IF(ISERROR(I21*H21), I21, I21*H21))</f>
        <v>INCLUDED</v>
      </c>
      <c r="K21" s="719"/>
      <c r="L21" s="719"/>
      <c r="M21" s="719"/>
      <c r="N21" s="719"/>
      <c r="O21" s="719"/>
      <c r="P21" s="719"/>
      <c r="Q21" s="719"/>
      <c r="R21" s="719"/>
      <c r="S21" s="719"/>
      <c r="T21" s="719"/>
      <c r="U21" s="719"/>
      <c r="V21" s="719"/>
      <c r="W21" s="719"/>
      <c r="X21" s="719"/>
      <c r="Y21" s="719"/>
      <c r="Z21" s="719"/>
      <c r="AA21" s="719"/>
      <c r="AB21" s="719"/>
    </row>
    <row r="22" spans="1:28" s="720" customFormat="1" ht="123.75" customHeight="1">
      <c r="A22" s="702">
        <v>5</v>
      </c>
      <c r="B22" s="529">
        <v>7000016845</v>
      </c>
      <c r="C22" s="529">
        <v>50</v>
      </c>
      <c r="D22" s="529" t="s">
        <v>650</v>
      </c>
      <c r="E22" s="529">
        <v>1000059918</v>
      </c>
      <c r="F22" s="525" t="s">
        <v>552</v>
      </c>
      <c r="G22" s="529" t="s">
        <v>299</v>
      </c>
      <c r="H22" s="529">
        <v>1</v>
      </c>
      <c r="I22" s="715"/>
      <c r="J22" s="530" t="str">
        <f t="shared" si="2"/>
        <v>INCLUDED</v>
      </c>
      <c r="K22" s="719"/>
      <c r="L22" s="719"/>
      <c r="M22" s="719"/>
      <c r="N22" s="719"/>
      <c r="O22" s="719"/>
      <c r="P22" s="719"/>
      <c r="Q22" s="719"/>
      <c r="R22" s="719"/>
      <c r="S22" s="719"/>
      <c r="T22" s="719"/>
      <c r="U22" s="719"/>
      <c r="V22" s="719"/>
      <c r="W22" s="719"/>
      <c r="X22" s="719"/>
      <c r="Y22" s="719"/>
      <c r="Z22" s="719"/>
      <c r="AA22" s="719"/>
      <c r="AB22" s="719"/>
    </row>
    <row r="23" spans="1:28" s="720" customFormat="1" ht="123.75" customHeight="1">
      <c r="A23" s="702">
        <v>6</v>
      </c>
      <c r="B23" s="529">
        <v>7000016845</v>
      </c>
      <c r="C23" s="529">
        <v>60</v>
      </c>
      <c r="D23" s="529" t="s">
        <v>650</v>
      </c>
      <c r="E23" s="529">
        <v>1000059924</v>
      </c>
      <c r="F23" s="525" t="s">
        <v>553</v>
      </c>
      <c r="G23" s="529" t="s">
        <v>299</v>
      </c>
      <c r="H23" s="529">
        <v>3</v>
      </c>
      <c r="I23" s="715"/>
      <c r="J23" s="530" t="str">
        <f t="shared" si="2"/>
        <v>INCLUDED</v>
      </c>
      <c r="K23" s="719"/>
      <c r="L23" s="719"/>
      <c r="M23" s="719"/>
      <c r="N23" s="719"/>
      <c r="O23" s="719"/>
      <c r="P23" s="719"/>
      <c r="Q23" s="719"/>
      <c r="R23" s="719"/>
      <c r="S23" s="719"/>
      <c r="T23" s="719"/>
      <c r="U23" s="719"/>
      <c r="V23" s="719"/>
      <c r="W23" s="719"/>
      <c r="X23" s="719"/>
      <c r="Y23" s="719"/>
      <c r="Z23" s="719"/>
      <c r="AA23" s="719"/>
      <c r="AB23" s="719"/>
    </row>
    <row r="24" spans="1:28" s="720" customFormat="1" ht="123.75" customHeight="1">
      <c r="A24" s="702">
        <v>7</v>
      </c>
      <c r="B24" s="529">
        <v>7000016845</v>
      </c>
      <c r="C24" s="529">
        <v>70</v>
      </c>
      <c r="D24" s="529" t="s">
        <v>650</v>
      </c>
      <c r="E24" s="529">
        <v>1000059925</v>
      </c>
      <c r="F24" s="525" t="s">
        <v>554</v>
      </c>
      <c r="G24" s="529" t="s">
        <v>299</v>
      </c>
      <c r="H24" s="529">
        <v>4</v>
      </c>
      <c r="I24" s="715"/>
      <c r="J24" s="530" t="str">
        <f t="shared" si="2"/>
        <v>INCLUDED</v>
      </c>
      <c r="K24" s="719"/>
      <c r="L24" s="719"/>
      <c r="M24" s="719"/>
      <c r="N24" s="719"/>
      <c r="O24" s="719"/>
      <c r="P24" s="719"/>
      <c r="Q24" s="719"/>
      <c r="R24" s="719"/>
      <c r="S24" s="719"/>
      <c r="T24" s="719"/>
      <c r="U24" s="719"/>
      <c r="V24" s="719"/>
      <c r="W24" s="719"/>
      <c r="X24" s="719"/>
      <c r="Y24" s="719"/>
      <c r="Z24" s="719"/>
      <c r="AA24" s="719"/>
      <c r="AB24" s="719"/>
    </row>
    <row r="25" spans="1:28" s="720" customFormat="1" ht="123.75" customHeight="1">
      <c r="A25" s="702">
        <v>8</v>
      </c>
      <c r="B25" s="529">
        <v>7000016845</v>
      </c>
      <c r="C25" s="529">
        <v>80</v>
      </c>
      <c r="D25" s="529" t="s">
        <v>650</v>
      </c>
      <c r="E25" s="529">
        <v>1000059933</v>
      </c>
      <c r="F25" s="525" t="s">
        <v>661</v>
      </c>
      <c r="G25" s="529" t="s">
        <v>299</v>
      </c>
      <c r="H25" s="529">
        <v>1</v>
      </c>
      <c r="I25" s="715"/>
      <c r="J25" s="530" t="str">
        <f t="shared" si="2"/>
        <v>INCLUDED</v>
      </c>
      <c r="K25" s="719"/>
      <c r="L25" s="719"/>
      <c r="M25" s="719"/>
      <c r="N25" s="719"/>
      <c r="O25" s="719"/>
      <c r="P25" s="719"/>
      <c r="Q25" s="719"/>
      <c r="R25" s="719"/>
      <c r="S25" s="719"/>
      <c r="T25" s="719"/>
      <c r="U25" s="719"/>
      <c r="V25" s="719"/>
      <c r="W25" s="719"/>
      <c r="X25" s="719"/>
      <c r="Y25" s="719"/>
      <c r="Z25" s="719"/>
      <c r="AA25" s="719"/>
      <c r="AB25" s="719"/>
    </row>
    <row r="26" spans="1:28" s="720" customFormat="1" ht="122.25" customHeight="1">
      <c r="A26" s="702">
        <v>9</v>
      </c>
      <c r="B26" s="529">
        <v>7000016845</v>
      </c>
      <c r="C26" s="529">
        <v>90</v>
      </c>
      <c r="D26" s="529" t="s">
        <v>650</v>
      </c>
      <c r="E26" s="529">
        <v>1000059935</v>
      </c>
      <c r="F26" s="525" t="s">
        <v>662</v>
      </c>
      <c r="G26" s="529" t="s">
        <v>299</v>
      </c>
      <c r="H26" s="529">
        <v>11</v>
      </c>
      <c r="I26" s="715"/>
      <c r="J26" s="530" t="str">
        <f t="shared" si="2"/>
        <v>INCLUDED</v>
      </c>
      <c r="K26" s="719"/>
      <c r="L26" s="719"/>
      <c r="M26" s="719"/>
      <c r="N26" s="719"/>
      <c r="O26" s="719"/>
      <c r="P26" s="719"/>
      <c r="Q26" s="719"/>
      <c r="R26" s="719"/>
      <c r="S26" s="719"/>
      <c r="T26" s="719"/>
      <c r="U26" s="719"/>
      <c r="V26" s="719"/>
      <c r="W26" s="719"/>
      <c r="X26" s="719"/>
      <c r="Y26" s="719"/>
      <c r="Z26" s="719"/>
      <c r="AA26" s="719"/>
      <c r="AB26" s="719"/>
    </row>
    <row r="27" spans="1:28" s="720" customFormat="1" ht="122.25" customHeight="1">
      <c r="A27" s="702">
        <v>10</v>
      </c>
      <c r="B27" s="529">
        <v>7000016845</v>
      </c>
      <c r="C27" s="529">
        <v>100</v>
      </c>
      <c r="D27" s="529" t="s">
        <v>650</v>
      </c>
      <c r="E27" s="529">
        <v>1000059936</v>
      </c>
      <c r="F27" s="525" t="s">
        <v>555</v>
      </c>
      <c r="G27" s="529" t="s">
        <v>299</v>
      </c>
      <c r="H27" s="529">
        <v>1</v>
      </c>
      <c r="I27" s="715"/>
      <c r="J27" s="530" t="str">
        <f t="shared" si="2"/>
        <v>INCLUDED</v>
      </c>
      <c r="K27" s="719"/>
      <c r="L27" s="719"/>
      <c r="M27" s="719"/>
      <c r="N27" s="719"/>
      <c r="O27" s="719"/>
      <c r="P27" s="719"/>
      <c r="Q27" s="719"/>
      <c r="R27" s="719"/>
      <c r="S27" s="719"/>
      <c r="T27" s="719"/>
      <c r="U27" s="719"/>
      <c r="V27" s="719"/>
      <c r="W27" s="719"/>
      <c r="X27" s="719"/>
      <c r="Y27" s="719"/>
      <c r="Z27" s="719"/>
      <c r="AA27" s="719"/>
      <c r="AB27" s="719"/>
    </row>
    <row r="28" spans="1:28" s="720" customFormat="1" ht="122.25" customHeight="1">
      <c r="A28" s="702">
        <v>11</v>
      </c>
      <c r="B28" s="529">
        <v>7000016845</v>
      </c>
      <c r="C28" s="529">
        <v>110</v>
      </c>
      <c r="D28" s="529" t="s">
        <v>650</v>
      </c>
      <c r="E28" s="529">
        <v>1000059944</v>
      </c>
      <c r="F28" s="525" t="s">
        <v>556</v>
      </c>
      <c r="G28" s="529" t="s">
        <v>299</v>
      </c>
      <c r="H28" s="529">
        <v>1</v>
      </c>
      <c r="I28" s="715"/>
      <c r="J28" s="530" t="str">
        <f t="shared" si="2"/>
        <v>INCLUDED</v>
      </c>
      <c r="K28" s="719"/>
      <c r="L28" s="719"/>
      <c r="M28" s="719"/>
      <c r="N28" s="719"/>
      <c r="O28" s="719"/>
      <c r="P28" s="719"/>
      <c r="Q28" s="719"/>
      <c r="R28" s="719"/>
      <c r="S28" s="719"/>
      <c r="T28" s="719"/>
      <c r="U28" s="719"/>
      <c r="V28" s="719"/>
      <c r="W28" s="719"/>
      <c r="X28" s="719"/>
      <c r="Y28" s="719"/>
      <c r="Z28" s="719"/>
      <c r="AA28" s="719"/>
      <c r="AB28" s="719"/>
    </row>
    <row r="29" spans="1:28" s="720" customFormat="1" ht="122.25" customHeight="1">
      <c r="A29" s="702">
        <v>12</v>
      </c>
      <c r="B29" s="529">
        <v>7000016845</v>
      </c>
      <c r="C29" s="529">
        <v>120</v>
      </c>
      <c r="D29" s="529" t="s">
        <v>650</v>
      </c>
      <c r="E29" s="529">
        <v>1000059945</v>
      </c>
      <c r="F29" s="525" t="s">
        <v>557</v>
      </c>
      <c r="G29" s="529" t="s">
        <v>299</v>
      </c>
      <c r="H29" s="529">
        <v>10</v>
      </c>
      <c r="I29" s="715"/>
      <c r="J29" s="530" t="str">
        <f t="shared" si="2"/>
        <v>INCLUDED</v>
      </c>
      <c r="K29" s="719"/>
      <c r="L29" s="719"/>
      <c r="M29" s="719"/>
      <c r="N29" s="719"/>
      <c r="O29" s="719"/>
      <c r="P29" s="719"/>
      <c r="Q29" s="719"/>
      <c r="R29" s="719"/>
      <c r="S29" s="719"/>
      <c r="T29" s="719"/>
      <c r="U29" s="719"/>
      <c r="V29" s="719"/>
      <c r="W29" s="719"/>
      <c r="X29" s="719"/>
      <c r="Y29" s="719"/>
      <c r="Z29" s="719"/>
      <c r="AA29" s="719"/>
      <c r="AB29" s="719"/>
    </row>
    <row r="30" spans="1:28" s="720" customFormat="1" ht="122.25" customHeight="1">
      <c r="A30" s="702">
        <v>13</v>
      </c>
      <c r="B30" s="529">
        <v>7000016845</v>
      </c>
      <c r="C30" s="529">
        <v>130</v>
      </c>
      <c r="D30" s="529" t="s">
        <v>650</v>
      </c>
      <c r="E30" s="529">
        <v>1000059939</v>
      </c>
      <c r="F30" s="525" t="s">
        <v>663</v>
      </c>
      <c r="G30" s="529" t="s">
        <v>299</v>
      </c>
      <c r="H30" s="529">
        <v>3</v>
      </c>
      <c r="I30" s="715"/>
      <c r="J30" s="530" t="str">
        <f t="shared" si="2"/>
        <v>INCLUDED</v>
      </c>
      <c r="K30" s="719"/>
      <c r="L30" s="719"/>
      <c r="M30" s="719"/>
      <c r="N30" s="719"/>
      <c r="O30" s="719"/>
      <c r="P30" s="719"/>
      <c r="Q30" s="719"/>
      <c r="R30" s="719"/>
      <c r="S30" s="719"/>
      <c r="T30" s="719"/>
      <c r="U30" s="719"/>
      <c r="V30" s="719"/>
      <c r="W30" s="719"/>
      <c r="X30" s="719"/>
      <c r="Y30" s="719"/>
      <c r="Z30" s="719"/>
      <c r="AA30" s="719"/>
      <c r="AB30" s="719"/>
    </row>
    <row r="31" spans="1:28" s="720" customFormat="1" ht="122.25" customHeight="1">
      <c r="A31" s="702">
        <v>14</v>
      </c>
      <c r="B31" s="529">
        <v>7000016845</v>
      </c>
      <c r="C31" s="529">
        <v>140</v>
      </c>
      <c r="D31" s="529" t="s">
        <v>650</v>
      </c>
      <c r="E31" s="529">
        <v>1000059940</v>
      </c>
      <c r="F31" s="525" t="s">
        <v>664</v>
      </c>
      <c r="G31" s="529" t="s">
        <v>299</v>
      </c>
      <c r="H31" s="529">
        <v>12</v>
      </c>
      <c r="I31" s="715"/>
      <c r="J31" s="530" t="str">
        <f t="shared" si="2"/>
        <v>INCLUDED</v>
      </c>
      <c r="K31" s="719"/>
      <c r="L31" s="719"/>
      <c r="M31" s="719"/>
      <c r="N31" s="719"/>
      <c r="O31" s="719"/>
      <c r="P31" s="719"/>
      <c r="Q31" s="719"/>
      <c r="R31" s="719"/>
      <c r="S31" s="719"/>
      <c r="T31" s="719"/>
      <c r="U31" s="719"/>
      <c r="V31" s="719"/>
      <c r="W31" s="719"/>
      <c r="X31" s="719"/>
      <c r="Y31" s="719"/>
      <c r="Z31" s="719"/>
      <c r="AA31" s="719"/>
      <c r="AB31" s="719"/>
    </row>
    <row r="32" spans="1:28" s="720" customFormat="1" ht="122.25" customHeight="1">
      <c r="A32" s="702">
        <v>15</v>
      </c>
      <c r="B32" s="529">
        <v>7000016845</v>
      </c>
      <c r="C32" s="529">
        <v>150</v>
      </c>
      <c r="D32" s="529" t="s">
        <v>650</v>
      </c>
      <c r="E32" s="529">
        <v>1000059961</v>
      </c>
      <c r="F32" s="525" t="s">
        <v>665</v>
      </c>
      <c r="G32" s="529" t="s">
        <v>299</v>
      </c>
      <c r="H32" s="529">
        <v>78</v>
      </c>
      <c r="I32" s="715"/>
      <c r="J32" s="530" t="str">
        <f t="shared" si="2"/>
        <v>INCLUDED</v>
      </c>
      <c r="K32" s="719"/>
      <c r="L32" s="719"/>
      <c r="M32" s="719"/>
      <c r="N32" s="719"/>
      <c r="O32" s="719"/>
      <c r="P32" s="719"/>
      <c r="Q32" s="719"/>
      <c r="R32" s="719"/>
      <c r="S32" s="719"/>
      <c r="T32" s="719"/>
      <c r="U32" s="719"/>
      <c r="V32" s="719"/>
      <c r="W32" s="719"/>
      <c r="X32" s="719"/>
      <c r="Y32" s="719"/>
      <c r="Z32" s="719"/>
      <c r="AA32" s="719"/>
      <c r="AB32" s="719"/>
    </row>
    <row r="33" spans="1:28" s="720" customFormat="1" ht="122.25" customHeight="1">
      <c r="A33" s="702">
        <v>16</v>
      </c>
      <c r="B33" s="529">
        <v>7000016845</v>
      </c>
      <c r="C33" s="529">
        <v>160</v>
      </c>
      <c r="D33" s="529" t="s">
        <v>650</v>
      </c>
      <c r="E33" s="529">
        <v>1000059964</v>
      </c>
      <c r="F33" s="525" t="s">
        <v>558</v>
      </c>
      <c r="G33" s="529" t="s">
        <v>299</v>
      </c>
      <c r="H33" s="529">
        <v>9</v>
      </c>
      <c r="I33" s="715"/>
      <c r="J33" s="530" t="str">
        <f t="shared" si="2"/>
        <v>INCLUDED</v>
      </c>
      <c r="K33" s="719"/>
      <c r="L33" s="719"/>
      <c r="M33" s="719"/>
      <c r="N33" s="719"/>
      <c r="O33" s="719"/>
      <c r="P33" s="719"/>
      <c r="Q33" s="719"/>
      <c r="R33" s="719"/>
      <c r="S33" s="719"/>
      <c r="T33" s="719"/>
      <c r="U33" s="719"/>
      <c r="V33" s="719"/>
      <c r="W33" s="719"/>
      <c r="X33" s="719"/>
      <c r="Y33" s="719"/>
      <c r="Z33" s="719"/>
      <c r="AA33" s="719"/>
      <c r="AB33" s="719"/>
    </row>
    <row r="34" spans="1:28" s="720" customFormat="1" ht="122.25" customHeight="1">
      <c r="A34" s="702">
        <v>17</v>
      </c>
      <c r="B34" s="529">
        <v>7000016845</v>
      </c>
      <c r="C34" s="529">
        <v>170</v>
      </c>
      <c r="D34" s="529" t="s">
        <v>650</v>
      </c>
      <c r="E34" s="529">
        <v>1000059967</v>
      </c>
      <c r="F34" s="525" t="s">
        <v>559</v>
      </c>
      <c r="G34" s="529" t="s">
        <v>299</v>
      </c>
      <c r="H34" s="529">
        <v>8</v>
      </c>
      <c r="I34" s="715"/>
      <c r="J34" s="530" t="str">
        <f t="shared" si="2"/>
        <v>INCLUDED</v>
      </c>
      <c r="K34" s="719"/>
      <c r="L34" s="719"/>
      <c r="M34" s="719"/>
      <c r="N34" s="719"/>
      <c r="O34" s="719"/>
      <c r="P34" s="719"/>
      <c r="Q34" s="719"/>
      <c r="R34" s="719"/>
      <c r="S34" s="719"/>
      <c r="T34" s="719"/>
      <c r="U34" s="719"/>
      <c r="V34" s="719"/>
      <c r="W34" s="719"/>
      <c r="X34" s="719"/>
      <c r="Y34" s="719"/>
      <c r="Z34" s="719"/>
      <c r="AA34" s="719"/>
      <c r="AB34" s="719"/>
    </row>
    <row r="35" spans="1:28" s="720" customFormat="1" ht="122.25" customHeight="1">
      <c r="A35" s="702">
        <v>18</v>
      </c>
      <c r="B35" s="529">
        <v>7000016845</v>
      </c>
      <c r="C35" s="529">
        <v>180</v>
      </c>
      <c r="D35" s="529" t="s">
        <v>650</v>
      </c>
      <c r="E35" s="529">
        <v>1000059971</v>
      </c>
      <c r="F35" s="525" t="s">
        <v>560</v>
      </c>
      <c r="G35" s="529" t="s">
        <v>299</v>
      </c>
      <c r="H35" s="529">
        <v>12</v>
      </c>
      <c r="I35" s="715"/>
      <c r="J35" s="530" t="str">
        <f t="shared" si="2"/>
        <v>INCLUDED</v>
      </c>
      <c r="K35" s="719"/>
      <c r="L35" s="719"/>
      <c r="M35" s="719"/>
      <c r="N35" s="719"/>
      <c r="O35" s="719"/>
      <c r="P35" s="719"/>
      <c r="Q35" s="719"/>
      <c r="R35" s="719"/>
      <c r="S35" s="719"/>
      <c r="T35" s="719"/>
      <c r="U35" s="719"/>
      <c r="V35" s="719"/>
      <c r="W35" s="719"/>
      <c r="X35" s="719"/>
      <c r="Y35" s="719"/>
      <c r="Z35" s="719"/>
      <c r="AA35" s="719"/>
      <c r="AB35" s="719"/>
    </row>
    <row r="36" spans="1:28" s="720" customFormat="1" ht="122.25" customHeight="1">
      <c r="A36" s="702">
        <v>19</v>
      </c>
      <c r="B36" s="529">
        <v>7000016845</v>
      </c>
      <c r="C36" s="529">
        <v>190</v>
      </c>
      <c r="D36" s="529" t="s">
        <v>650</v>
      </c>
      <c r="E36" s="529">
        <v>1000059975</v>
      </c>
      <c r="F36" s="525" t="s">
        <v>561</v>
      </c>
      <c r="G36" s="529" t="s">
        <v>299</v>
      </c>
      <c r="H36" s="529">
        <v>12</v>
      </c>
      <c r="I36" s="715"/>
      <c r="J36" s="530" t="str">
        <f t="shared" si="2"/>
        <v>INCLUDED</v>
      </c>
      <c r="K36" s="719"/>
      <c r="L36" s="719"/>
      <c r="M36" s="719"/>
      <c r="N36" s="719"/>
      <c r="O36" s="719"/>
      <c r="P36" s="719"/>
      <c r="Q36" s="719"/>
      <c r="R36" s="719"/>
      <c r="S36" s="719"/>
      <c r="T36" s="719"/>
      <c r="U36" s="719"/>
      <c r="V36" s="719"/>
      <c r="W36" s="719"/>
      <c r="X36" s="719"/>
      <c r="Y36" s="719"/>
      <c r="Z36" s="719"/>
      <c r="AA36" s="719"/>
      <c r="AB36" s="719"/>
    </row>
    <row r="37" spans="1:28" s="720" customFormat="1" ht="119.25" customHeight="1">
      <c r="A37" s="702">
        <v>20</v>
      </c>
      <c r="B37" s="529">
        <v>7000016845</v>
      </c>
      <c r="C37" s="529">
        <v>200</v>
      </c>
      <c r="D37" s="529" t="s">
        <v>650</v>
      </c>
      <c r="E37" s="529">
        <v>1000059973</v>
      </c>
      <c r="F37" s="525" t="s">
        <v>666</v>
      </c>
      <c r="G37" s="529" t="s">
        <v>299</v>
      </c>
      <c r="H37" s="529">
        <v>15</v>
      </c>
      <c r="I37" s="715"/>
      <c r="J37" s="530" t="str">
        <f t="shared" si="2"/>
        <v>INCLUDED</v>
      </c>
      <c r="K37" s="719"/>
      <c r="L37" s="719"/>
      <c r="M37" s="719"/>
      <c r="N37" s="719"/>
      <c r="O37" s="719"/>
      <c r="P37" s="719"/>
      <c r="Q37" s="719"/>
      <c r="R37" s="719"/>
      <c r="S37" s="719"/>
      <c r="T37" s="719"/>
      <c r="U37" s="719"/>
      <c r="V37" s="719"/>
      <c r="W37" s="719"/>
      <c r="X37" s="719"/>
      <c r="Y37" s="719"/>
      <c r="Z37" s="719"/>
      <c r="AA37" s="719"/>
      <c r="AB37" s="719"/>
    </row>
    <row r="38" spans="1:28" s="720" customFormat="1" ht="119.25" customHeight="1">
      <c r="A38" s="702">
        <v>21</v>
      </c>
      <c r="B38" s="529">
        <v>7000016845</v>
      </c>
      <c r="C38" s="529">
        <v>210</v>
      </c>
      <c r="D38" s="529" t="s">
        <v>650</v>
      </c>
      <c r="E38" s="529">
        <v>1000059908</v>
      </c>
      <c r="F38" s="525" t="s">
        <v>659</v>
      </c>
      <c r="G38" s="529" t="s">
        <v>299</v>
      </c>
      <c r="H38" s="529">
        <v>1</v>
      </c>
      <c r="I38" s="715"/>
      <c r="J38" s="530" t="str">
        <f t="shared" si="2"/>
        <v>INCLUDED</v>
      </c>
      <c r="K38" s="719"/>
      <c r="L38" s="719"/>
      <c r="M38" s="719"/>
      <c r="N38" s="719"/>
      <c r="O38" s="719"/>
      <c r="P38" s="719"/>
      <c r="Q38" s="719"/>
      <c r="R38" s="719"/>
      <c r="S38" s="719"/>
      <c r="T38" s="719"/>
      <c r="U38" s="719"/>
      <c r="V38" s="719"/>
      <c r="W38" s="719"/>
      <c r="X38" s="719"/>
      <c r="Y38" s="719"/>
      <c r="Z38" s="719"/>
      <c r="AA38" s="719"/>
      <c r="AB38" s="719"/>
    </row>
    <row r="39" spans="1:28" s="720" customFormat="1" ht="119.25" customHeight="1">
      <c r="A39" s="702">
        <v>22</v>
      </c>
      <c r="B39" s="529">
        <v>7000016845</v>
      </c>
      <c r="C39" s="529">
        <v>220</v>
      </c>
      <c r="D39" s="529" t="s">
        <v>650</v>
      </c>
      <c r="E39" s="529">
        <v>1000059917</v>
      </c>
      <c r="F39" s="525" t="s">
        <v>551</v>
      </c>
      <c r="G39" s="529" t="s">
        <v>299</v>
      </c>
      <c r="H39" s="529">
        <v>1</v>
      </c>
      <c r="I39" s="715"/>
      <c r="J39" s="530" t="str">
        <f t="shared" si="2"/>
        <v>INCLUDED</v>
      </c>
      <c r="K39" s="719"/>
      <c r="L39" s="719"/>
      <c r="M39" s="719"/>
      <c r="N39" s="719"/>
      <c r="O39" s="719"/>
      <c r="P39" s="719"/>
      <c r="Q39" s="719"/>
      <c r="R39" s="719"/>
      <c r="S39" s="719"/>
      <c r="T39" s="719"/>
      <c r="U39" s="719"/>
      <c r="V39" s="719"/>
      <c r="W39" s="719"/>
      <c r="X39" s="719"/>
      <c r="Y39" s="719"/>
      <c r="Z39" s="719"/>
      <c r="AA39" s="719"/>
      <c r="AB39" s="719"/>
    </row>
    <row r="40" spans="1:28" s="720" customFormat="1" ht="119.25" customHeight="1">
      <c r="A40" s="702">
        <v>23</v>
      </c>
      <c r="B40" s="529">
        <v>7000016845</v>
      </c>
      <c r="C40" s="529">
        <v>230</v>
      </c>
      <c r="D40" s="529" t="s">
        <v>650</v>
      </c>
      <c r="E40" s="529">
        <v>1000059961</v>
      </c>
      <c r="F40" s="525" t="s">
        <v>665</v>
      </c>
      <c r="G40" s="529" t="s">
        <v>299</v>
      </c>
      <c r="H40" s="529">
        <v>1</v>
      </c>
      <c r="I40" s="715"/>
      <c r="J40" s="530" t="str">
        <f t="shared" si="2"/>
        <v>INCLUDED</v>
      </c>
      <c r="K40" s="719"/>
      <c r="L40" s="719"/>
      <c r="M40" s="719"/>
      <c r="N40" s="719"/>
      <c r="O40" s="719"/>
      <c r="P40" s="719"/>
      <c r="Q40" s="719"/>
      <c r="R40" s="719"/>
      <c r="S40" s="719"/>
      <c r="T40" s="719"/>
      <c r="U40" s="719"/>
      <c r="V40" s="719"/>
      <c r="W40" s="719"/>
      <c r="X40" s="719"/>
      <c r="Y40" s="719"/>
      <c r="Z40" s="719"/>
      <c r="AA40" s="719"/>
      <c r="AB40" s="719"/>
    </row>
    <row r="41" spans="1:28" s="720" customFormat="1" ht="119.25" customHeight="1">
      <c r="A41" s="702">
        <v>24</v>
      </c>
      <c r="B41" s="529">
        <v>7000016845</v>
      </c>
      <c r="C41" s="529">
        <v>240</v>
      </c>
      <c r="D41" s="529" t="s">
        <v>650</v>
      </c>
      <c r="E41" s="529">
        <v>1000059964</v>
      </c>
      <c r="F41" s="525" t="s">
        <v>558</v>
      </c>
      <c r="G41" s="529" t="s">
        <v>299</v>
      </c>
      <c r="H41" s="529">
        <v>1</v>
      </c>
      <c r="I41" s="715"/>
      <c r="J41" s="530" t="str">
        <f t="shared" si="2"/>
        <v>INCLUDED</v>
      </c>
      <c r="K41" s="719"/>
      <c r="L41" s="719"/>
      <c r="M41" s="719"/>
      <c r="N41" s="719"/>
      <c r="O41" s="719"/>
      <c r="P41" s="719"/>
      <c r="Q41" s="719"/>
      <c r="R41" s="719"/>
      <c r="S41" s="719"/>
      <c r="T41" s="719"/>
      <c r="U41" s="719"/>
      <c r="V41" s="719"/>
      <c r="W41" s="719"/>
      <c r="X41" s="719"/>
      <c r="Y41" s="719"/>
      <c r="Z41" s="719"/>
      <c r="AA41" s="719"/>
      <c r="AB41" s="719"/>
    </row>
    <row r="42" spans="1:28" s="720" customFormat="1" ht="51.75" customHeight="1">
      <c r="A42" s="702">
        <v>25</v>
      </c>
      <c r="B42" s="529">
        <v>7000016845</v>
      </c>
      <c r="C42" s="529">
        <v>250</v>
      </c>
      <c r="D42" s="529" t="s">
        <v>651</v>
      </c>
      <c r="E42" s="529">
        <v>1000036834</v>
      </c>
      <c r="F42" s="525" t="s">
        <v>527</v>
      </c>
      <c r="G42" s="529" t="s">
        <v>485</v>
      </c>
      <c r="H42" s="529">
        <v>1270</v>
      </c>
      <c r="I42" s="715"/>
      <c r="J42" s="530" t="str">
        <f t="shared" si="2"/>
        <v>INCLUDED</v>
      </c>
      <c r="K42" s="719"/>
      <c r="L42" s="719"/>
      <c r="M42" s="719"/>
      <c r="N42" s="719"/>
      <c r="O42" s="719"/>
      <c r="P42" s="719"/>
      <c r="Q42" s="719"/>
      <c r="R42" s="719"/>
      <c r="S42" s="719"/>
      <c r="T42" s="719"/>
      <c r="U42" s="719"/>
      <c r="V42" s="719"/>
      <c r="W42" s="719"/>
      <c r="X42" s="719"/>
      <c r="Y42" s="719"/>
      <c r="Z42" s="719"/>
      <c r="AA42" s="719"/>
      <c r="AB42" s="719"/>
    </row>
    <row r="43" spans="1:28" s="720" customFormat="1" ht="51.75" customHeight="1">
      <c r="A43" s="702">
        <v>26</v>
      </c>
      <c r="B43" s="529">
        <v>7000016845</v>
      </c>
      <c r="C43" s="529">
        <v>260</v>
      </c>
      <c r="D43" s="529" t="s">
        <v>651</v>
      </c>
      <c r="E43" s="529">
        <v>1000036834</v>
      </c>
      <c r="F43" s="525" t="s">
        <v>527</v>
      </c>
      <c r="G43" s="529" t="s">
        <v>485</v>
      </c>
      <c r="H43" s="529">
        <v>40</v>
      </c>
      <c r="I43" s="715"/>
      <c r="J43" s="530" t="str">
        <f t="shared" si="2"/>
        <v>INCLUDED</v>
      </c>
      <c r="K43" s="719"/>
      <c r="L43" s="719"/>
      <c r="M43" s="719"/>
      <c r="N43" s="719"/>
      <c r="O43" s="719"/>
      <c r="P43" s="719"/>
      <c r="Q43" s="719"/>
      <c r="R43" s="719"/>
      <c r="S43" s="719"/>
      <c r="T43" s="719"/>
      <c r="U43" s="719"/>
      <c r="V43" s="719"/>
      <c r="W43" s="719"/>
      <c r="X43" s="719"/>
      <c r="Y43" s="719"/>
      <c r="Z43" s="719"/>
      <c r="AA43" s="719"/>
      <c r="AB43" s="719"/>
    </row>
    <row r="44" spans="1:28" s="720" customFormat="1" ht="51.75" customHeight="1">
      <c r="A44" s="702">
        <v>27</v>
      </c>
      <c r="B44" s="529">
        <v>7000016845</v>
      </c>
      <c r="C44" s="529">
        <v>270</v>
      </c>
      <c r="D44" s="529" t="s">
        <v>652</v>
      </c>
      <c r="E44" s="529">
        <v>1000009325</v>
      </c>
      <c r="F44" s="525" t="s">
        <v>512</v>
      </c>
      <c r="G44" s="529" t="s">
        <v>299</v>
      </c>
      <c r="H44" s="529">
        <v>1170</v>
      </c>
      <c r="I44" s="715"/>
      <c r="J44" s="530" t="str">
        <f t="shared" si="2"/>
        <v>INCLUDED</v>
      </c>
      <c r="K44" s="719"/>
      <c r="L44" s="719"/>
      <c r="M44" s="719"/>
      <c r="N44" s="719"/>
      <c r="O44" s="719"/>
      <c r="P44" s="719"/>
      <c r="Q44" s="719"/>
      <c r="R44" s="719"/>
      <c r="S44" s="719"/>
      <c r="T44" s="719"/>
      <c r="U44" s="719"/>
      <c r="V44" s="719"/>
      <c r="W44" s="719"/>
      <c r="X44" s="719"/>
      <c r="Y44" s="719"/>
      <c r="Z44" s="719"/>
      <c r="AA44" s="719"/>
      <c r="AB44" s="719"/>
    </row>
    <row r="45" spans="1:28" s="720" customFormat="1" ht="51.75" customHeight="1">
      <c r="A45" s="702">
        <v>28</v>
      </c>
      <c r="B45" s="529">
        <v>7000016845</v>
      </c>
      <c r="C45" s="529">
        <v>280</v>
      </c>
      <c r="D45" s="529" t="s">
        <v>652</v>
      </c>
      <c r="E45" s="529">
        <v>1000009325</v>
      </c>
      <c r="F45" s="525" t="s">
        <v>512</v>
      </c>
      <c r="G45" s="529" t="s">
        <v>299</v>
      </c>
      <c r="H45" s="529">
        <v>117</v>
      </c>
      <c r="I45" s="715"/>
      <c r="J45" s="530" t="str">
        <f t="shared" si="2"/>
        <v>INCLUDED</v>
      </c>
      <c r="K45" s="719"/>
      <c r="L45" s="719"/>
      <c r="M45" s="719"/>
      <c r="N45" s="719"/>
      <c r="O45" s="719"/>
      <c r="P45" s="719"/>
      <c r="Q45" s="719"/>
      <c r="R45" s="719"/>
      <c r="S45" s="719"/>
      <c r="T45" s="719"/>
      <c r="U45" s="719"/>
      <c r="V45" s="719"/>
      <c r="W45" s="719"/>
      <c r="X45" s="719"/>
      <c r="Y45" s="719"/>
      <c r="Z45" s="719"/>
      <c r="AA45" s="719"/>
      <c r="AB45" s="719"/>
    </row>
    <row r="46" spans="1:28" s="720" customFormat="1" ht="51.75" customHeight="1">
      <c r="A46" s="702">
        <v>29</v>
      </c>
      <c r="B46" s="529">
        <v>7000016845</v>
      </c>
      <c r="C46" s="529">
        <v>290</v>
      </c>
      <c r="D46" s="529" t="s">
        <v>652</v>
      </c>
      <c r="E46" s="529">
        <v>1000009328</v>
      </c>
      <c r="F46" s="525" t="s">
        <v>513</v>
      </c>
      <c r="G46" s="529" t="s">
        <v>299</v>
      </c>
      <c r="H46" s="529">
        <v>2708</v>
      </c>
      <c r="I46" s="715"/>
      <c r="J46" s="530" t="str">
        <f t="shared" si="2"/>
        <v>INCLUDED</v>
      </c>
      <c r="K46" s="719"/>
      <c r="L46" s="719"/>
      <c r="M46" s="719"/>
      <c r="N46" s="719"/>
      <c r="O46" s="719"/>
      <c r="P46" s="719"/>
      <c r="Q46" s="719"/>
      <c r="R46" s="719"/>
      <c r="S46" s="719"/>
      <c r="T46" s="719"/>
      <c r="U46" s="719"/>
      <c r="V46" s="719"/>
      <c r="W46" s="719"/>
      <c r="X46" s="719"/>
      <c r="Y46" s="719"/>
      <c r="Z46" s="719"/>
      <c r="AA46" s="719"/>
      <c r="AB46" s="719"/>
    </row>
    <row r="47" spans="1:28" s="720" customFormat="1" ht="51.75" customHeight="1">
      <c r="A47" s="702">
        <v>30</v>
      </c>
      <c r="B47" s="529">
        <v>7000016845</v>
      </c>
      <c r="C47" s="529">
        <v>300</v>
      </c>
      <c r="D47" s="529" t="s">
        <v>652</v>
      </c>
      <c r="E47" s="529">
        <v>1000009328</v>
      </c>
      <c r="F47" s="525" t="s">
        <v>513</v>
      </c>
      <c r="G47" s="529" t="s">
        <v>299</v>
      </c>
      <c r="H47" s="529">
        <v>271</v>
      </c>
      <c r="I47" s="715"/>
      <c r="J47" s="530" t="str">
        <f t="shared" si="2"/>
        <v>INCLUDED</v>
      </c>
      <c r="K47" s="719"/>
      <c r="L47" s="719"/>
      <c r="M47" s="719"/>
      <c r="N47" s="719"/>
      <c r="O47" s="719"/>
      <c r="P47" s="719"/>
      <c r="Q47" s="719"/>
      <c r="R47" s="719"/>
      <c r="S47" s="719"/>
      <c r="T47" s="719"/>
      <c r="U47" s="719"/>
      <c r="V47" s="719"/>
      <c r="W47" s="719"/>
      <c r="X47" s="719"/>
      <c r="Y47" s="719"/>
      <c r="Z47" s="719"/>
      <c r="AA47" s="719"/>
      <c r="AB47" s="719"/>
    </row>
    <row r="48" spans="1:28" s="720" customFormat="1" ht="51.75" customHeight="1">
      <c r="A48" s="702">
        <v>31</v>
      </c>
      <c r="B48" s="529">
        <v>7000016845</v>
      </c>
      <c r="C48" s="529">
        <v>310</v>
      </c>
      <c r="D48" s="529" t="s">
        <v>653</v>
      </c>
      <c r="E48" s="529">
        <v>1000019805</v>
      </c>
      <c r="F48" s="525" t="s">
        <v>517</v>
      </c>
      <c r="G48" s="529" t="s">
        <v>300</v>
      </c>
      <c r="H48" s="529">
        <v>936</v>
      </c>
      <c r="I48" s="715"/>
      <c r="J48" s="530" t="str">
        <f t="shared" si="2"/>
        <v>INCLUDED</v>
      </c>
      <c r="K48" s="719"/>
      <c r="L48" s="719"/>
      <c r="M48" s="719"/>
      <c r="N48" s="719"/>
      <c r="O48" s="719"/>
      <c r="P48" s="719"/>
      <c r="Q48" s="719"/>
      <c r="R48" s="719"/>
      <c r="S48" s="719"/>
      <c r="T48" s="719"/>
      <c r="U48" s="719"/>
      <c r="V48" s="719"/>
      <c r="W48" s="719"/>
      <c r="X48" s="719"/>
      <c r="Y48" s="719"/>
      <c r="Z48" s="719"/>
      <c r="AA48" s="719"/>
      <c r="AB48" s="719"/>
    </row>
    <row r="49" spans="1:28" s="720" customFormat="1" ht="51.75" customHeight="1">
      <c r="A49" s="702">
        <v>32</v>
      </c>
      <c r="B49" s="529">
        <v>7000016845</v>
      </c>
      <c r="C49" s="529">
        <v>320</v>
      </c>
      <c r="D49" s="529" t="s">
        <v>653</v>
      </c>
      <c r="E49" s="529">
        <v>1000010803</v>
      </c>
      <c r="F49" s="525" t="s">
        <v>519</v>
      </c>
      <c r="G49" s="529" t="s">
        <v>300</v>
      </c>
      <c r="H49" s="529">
        <v>1350</v>
      </c>
      <c r="I49" s="715"/>
      <c r="J49" s="530" t="str">
        <f t="shared" si="2"/>
        <v>INCLUDED</v>
      </c>
      <c r="K49" s="719"/>
      <c r="L49" s="719"/>
      <c r="M49" s="719"/>
      <c r="N49" s="719"/>
      <c r="O49" s="719"/>
      <c r="P49" s="719"/>
      <c r="Q49" s="719"/>
      <c r="R49" s="719"/>
      <c r="S49" s="719"/>
      <c r="T49" s="719"/>
      <c r="U49" s="719"/>
      <c r="V49" s="719"/>
      <c r="W49" s="719"/>
      <c r="X49" s="719"/>
      <c r="Y49" s="719"/>
      <c r="Z49" s="719"/>
      <c r="AA49" s="719"/>
      <c r="AB49" s="719"/>
    </row>
    <row r="50" spans="1:28" s="720" customFormat="1" ht="51.75" customHeight="1">
      <c r="A50" s="702">
        <v>33</v>
      </c>
      <c r="B50" s="529">
        <v>7000016845</v>
      </c>
      <c r="C50" s="529">
        <v>330</v>
      </c>
      <c r="D50" s="529" t="s">
        <v>653</v>
      </c>
      <c r="E50" s="529">
        <v>1000019826</v>
      </c>
      <c r="F50" s="525" t="s">
        <v>667</v>
      </c>
      <c r="G50" s="529" t="s">
        <v>300</v>
      </c>
      <c r="H50" s="529">
        <v>8</v>
      </c>
      <c r="I50" s="715"/>
      <c r="J50" s="530" t="str">
        <f t="shared" si="2"/>
        <v>INCLUDED</v>
      </c>
      <c r="K50" s="719"/>
      <c r="L50" s="719"/>
      <c r="M50" s="719"/>
      <c r="N50" s="719"/>
      <c r="O50" s="719"/>
      <c r="P50" s="719"/>
      <c r="Q50" s="719"/>
      <c r="R50" s="719"/>
      <c r="S50" s="719"/>
      <c r="T50" s="719"/>
      <c r="U50" s="719"/>
      <c r="V50" s="719"/>
      <c r="W50" s="719"/>
      <c r="X50" s="719"/>
      <c r="Y50" s="719"/>
      <c r="Z50" s="719"/>
      <c r="AA50" s="719"/>
      <c r="AB50" s="719"/>
    </row>
    <row r="51" spans="1:28" s="720" customFormat="1" ht="51.75" customHeight="1">
      <c r="A51" s="702">
        <v>34</v>
      </c>
      <c r="B51" s="529">
        <v>7000016845</v>
      </c>
      <c r="C51" s="529">
        <v>340</v>
      </c>
      <c r="D51" s="529" t="s">
        <v>653</v>
      </c>
      <c r="E51" s="529">
        <v>1000019783</v>
      </c>
      <c r="F51" s="525" t="s">
        <v>518</v>
      </c>
      <c r="G51" s="529" t="s">
        <v>300</v>
      </c>
      <c r="H51" s="529">
        <v>234</v>
      </c>
      <c r="I51" s="715"/>
      <c r="J51" s="530" t="str">
        <f t="shared" si="2"/>
        <v>INCLUDED</v>
      </c>
      <c r="K51" s="719"/>
      <c r="L51" s="719"/>
      <c r="M51" s="719"/>
      <c r="N51" s="719"/>
      <c r="O51" s="719"/>
      <c r="P51" s="719"/>
      <c r="Q51" s="719"/>
      <c r="R51" s="719"/>
      <c r="S51" s="719"/>
      <c r="T51" s="719"/>
      <c r="U51" s="719"/>
      <c r="V51" s="719"/>
      <c r="W51" s="719"/>
      <c r="X51" s="719"/>
      <c r="Y51" s="719"/>
      <c r="Z51" s="719"/>
      <c r="AA51" s="719"/>
      <c r="AB51" s="719"/>
    </row>
    <row r="52" spans="1:28" s="720" customFormat="1" ht="81" customHeight="1">
      <c r="A52" s="702">
        <v>35</v>
      </c>
      <c r="B52" s="529">
        <v>7000016845</v>
      </c>
      <c r="C52" s="529">
        <v>350</v>
      </c>
      <c r="D52" s="529" t="s">
        <v>653</v>
      </c>
      <c r="E52" s="529">
        <v>1000036855</v>
      </c>
      <c r="F52" s="525" t="s">
        <v>520</v>
      </c>
      <c r="G52" s="529" t="s">
        <v>299</v>
      </c>
      <c r="H52" s="529">
        <v>1872</v>
      </c>
      <c r="I52" s="715"/>
      <c r="J52" s="530" t="str">
        <f t="shared" si="2"/>
        <v>INCLUDED</v>
      </c>
      <c r="K52" s="719"/>
      <c r="L52" s="719"/>
      <c r="M52" s="719"/>
      <c r="N52" s="719"/>
      <c r="O52" s="719"/>
      <c r="P52" s="719"/>
      <c r="Q52" s="719"/>
      <c r="R52" s="719"/>
      <c r="S52" s="719"/>
      <c r="T52" s="719"/>
      <c r="U52" s="719"/>
      <c r="V52" s="719"/>
      <c r="W52" s="719"/>
      <c r="X52" s="719"/>
      <c r="Y52" s="719"/>
      <c r="Z52" s="719"/>
      <c r="AA52" s="719"/>
      <c r="AB52" s="719"/>
    </row>
    <row r="53" spans="1:28" s="720" customFormat="1" ht="51.75" customHeight="1">
      <c r="A53" s="702">
        <v>36</v>
      </c>
      <c r="B53" s="529">
        <v>7000016845</v>
      </c>
      <c r="C53" s="529">
        <v>360</v>
      </c>
      <c r="D53" s="529" t="s">
        <v>653</v>
      </c>
      <c r="E53" s="529">
        <v>1000036825</v>
      </c>
      <c r="F53" s="525" t="s">
        <v>522</v>
      </c>
      <c r="G53" s="529" t="s">
        <v>299</v>
      </c>
      <c r="H53" s="529">
        <v>2716</v>
      </c>
      <c r="I53" s="715"/>
      <c r="J53" s="530" t="str">
        <f t="shared" si="2"/>
        <v>INCLUDED</v>
      </c>
      <c r="K53" s="719"/>
      <c r="L53" s="719"/>
      <c r="M53" s="719"/>
      <c r="N53" s="719"/>
      <c r="O53" s="719"/>
      <c r="P53" s="719"/>
      <c r="Q53" s="719"/>
      <c r="R53" s="719"/>
      <c r="S53" s="719"/>
      <c r="T53" s="719"/>
      <c r="U53" s="719"/>
      <c r="V53" s="719"/>
      <c r="W53" s="719"/>
      <c r="X53" s="719"/>
      <c r="Y53" s="719"/>
      <c r="Z53" s="719"/>
      <c r="AA53" s="719"/>
      <c r="AB53" s="719"/>
    </row>
    <row r="54" spans="1:28" s="720" customFormat="1" ht="51.75" customHeight="1">
      <c r="A54" s="702">
        <v>37</v>
      </c>
      <c r="B54" s="529">
        <v>7000016845</v>
      </c>
      <c r="C54" s="529">
        <v>370</v>
      </c>
      <c r="D54" s="529" t="s">
        <v>653</v>
      </c>
      <c r="E54" s="529">
        <v>1000036856</v>
      </c>
      <c r="F54" s="525" t="s">
        <v>521</v>
      </c>
      <c r="G54" s="529" t="s">
        <v>299</v>
      </c>
      <c r="H54" s="529">
        <v>468</v>
      </c>
      <c r="I54" s="715"/>
      <c r="J54" s="530" t="str">
        <f t="shared" si="2"/>
        <v>INCLUDED</v>
      </c>
      <c r="K54" s="719"/>
      <c r="L54" s="719"/>
      <c r="M54" s="719"/>
      <c r="N54" s="719"/>
      <c r="O54" s="719"/>
      <c r="P54" s="719"/>
      <c r="Q54" s="719"/>
      <c r="R54" s="719"/>
      <c r="S54" s="719"/>
      <c r="T54" s="719"/>
      <c r="U54" s="719"/>
      <c r="V54" s="719"/>
      <c r="W54" s="719"/>
      <c r="X54" s="719"/>
      <c r="Y54" s="719"/>
      <c r="Z54" s="719"/>
      <c r="AA54" s="719"/>
      <c r="AB54" s="719"/>
    </row>
    <row r="55" spans="1:28" s="720" customFormat="1" ht="51.75" customHeight="1">
      <c r="A55" s="702">
        <v>38</v>
      </c>
      <c r="B55" s="529">
        <v>7000016845</v>
      </c>
      <c r="C55" s="529">
        <v>380</v>
      </c>
      <c r="D55" s="529" t="s">
        <v>653</v>
      </c>
      <c r="E55" s="529">
        <v>1000019805</v>
      </c>
      <c r="F55" s="525" t="s">
        <v>517</v>
      </c>
      <c r="G55" s="529" t="s">
        <v>300</v>
      </c>
      <c r="H55" s="529">
        <v>19</v>
      </c>
      <c r="I55" s="715"/>
      <c r="J55" s="530" t="str">
        <f t="shared" si="2"/>
        <v>INCLUDED</v>
      </c>
      <c r="K55" s="719"/>
      <c r="L55" s="719"/>
      <c r="M55" s="719"/>
      <c r="N55" s="719"/>
      <c r="O55" s="719"/>
      <c r="P55" s="719"/>
      <c r="Q55" s="719"/>
      <c r="R55" s="719"/>
      <c r="S55" s="719"/>
      <c r="T55" s="719"/>
      <c r="U55" s="719"/>
      <c r="V55" s="719"/>
      <c r="W55" s="719"/>
      <c r="X55" s="719"/>
      <c r="Y55" s="719"/>
      <c r="Z55" s="719"/>
      <c r="AA55" s="719"/>
      <c r="AB55" s="719"/>
    </row>
    <row r="56" spans="1:28" s="720" customFormat="1" ht="51.75" customHeight="1">
      <c r="A56" s="702">
        <v>39</v>
      </c>
      <c r="B56" s="529">
        <v>7000016845</v>
      </c>
      <c r="C56" s="529">
        <v>390</v>
      </c>
      <c r="D56" s="529" t="s">
        <v>653</v>
      </c>
      <c r="E56" s="529">
        <v>1000010803</v>
      </c>
      <c r="F56" s="525" t="s">
        <v>519</v>
      </c>
      <c r="G56" s="529" t="s">
        <v>300</v>
      </c>
      <c r="H56" s="529">
        <v>27</v>
      </c>
      <c r="I56" s="715"/>
      <c r="J56" s="530" t="str">
        <f t="shared" si="2"/>
        <v>INCLUDED</v>
      </c>
      <c r="K56" s="719"/>
      <c r="L56" s="719"/>
      <c r="M56" s="719"/>
      <c r="N56" s="719"/>
      <c r="O56" s="719"/>
      <c r="P56" s="719"/>
      <c r="Q56" s="719"/>
      <c r="R56" s="719"/>
      <c r="S56" s="719"/>
      <c r="T56" s="719"/>
      <c r="U56" s="719"/>
      <c r="V56" s="719"/>
      <c r="W56" s="719"/>
      <c r="X56" s="719"/>
      <c r="Y56" s="719"/>
      <c r="Z56" s="719"/>
      <c r="AA56" s="719"/>
      <c r="AB56" s="719"/>
    </row>
    <row r="57" spans="1:28" s="720" customFormat="1" ht="51.75" customHeight="1">
      <c r="A57" s="702">
        <v>40</v>
      </c>
      <c r="B57" s="529">
        <v>7000016845</v>
      </c>
      <c r="C57" s="529">
        <v>400</v>
      </c>
      <c r="D57" s="529" t="s">
        <v>653</v>
      </c>
      <c r="E57" s="529">
        <v>1000019826</v>
      </c>
      <c r="F57" s="525" t="s">
        <v>667</v>
      </c>
      <c r="G57" s="529" t="s">
        <v>300</v>
      </c>
      <c r="H57" s="529">
        <v>1</v>
      </c>
      <c r="I57" s="715"/>
      <c r="J57" s="530" t="str">
        <f t="shared" si="2"/>
        <v>INCLUDED</v>
      </c>
      <c r="K57" s="719"/>
      <c r="L57" s="719"/>
      <c r="M57" s="719"/>
      <c r="N57" s="719"/>
      <c r="O57" s="719"/>
      <c r="P57" s="719"/>
      <c r="Q57" s="719"/>
      <c r="R57" s="719"/>
      <c r="S57" s="719"/>
      <c r="T57" s="719"/>
      <c r="U57" s="719"/>
      <c r="V57" s="719"/>
      <c r="W57" s="719"/>
      <c r="X57" s="719"/>
      <c r="Y57" s="719"/>
      <c r="Z57" s="719"/>
      <c r="AA57" s="719"/>
      <c r="AB57" s="719"/>
    </row>
    <row r="58" spans="1:28" s="720" customFormat="1" ht="51.75" customHeight="1">
      <c r="A58" s="702">
        <v>41</v>
      </c>
      <c r="B58" s="529">
        <v>7000016845</v>
      </c>
      <c r="C58" s="529">
        <v>410</v>
      </c>
      <c r="D58" s="529" t="s">
        <v>653</v>
      </c>
      <c r="E58" s="529">
        <v>1000019783</v>
      </c>
      <c r="F58" s="525" t="s">
        <v>518</v>
      </c>
      <c r="G58" s="529" t="s">
        <v>300</v>
      </c>
      <c r="H58" s="529">
        <v>5</v>
      </c>
      <c r="I58" s="715"/>
      <c r="J58" s="530" t="str">
        <f t="shared" si="2"/>
        <v>INCLUDED</v>
      </c>
      <c r="K58" s="719"/>
      <c r="L58" s="719"/>
      <c r="M58" s="719"/>
      <c r="N58" s="719"/>
      <c r="O58" s="719"/>
      <c r="P58" s="719"/>
      <c r="Q58" s="719"/>
      <c r="R58" s="719"/>
      <c r="S58" s="719"/>
      <c r="T58" s="719"/>
      <c r="U58" s="719"/>
      <c r="V58" s="719"/>
      <c r="W58" s="719"/>
      <c r="X58" s="719"/>
      <c r="Y58" s="719"/>
      <c r="Z58" s="719"/>
      <c r="AA58" s="719"/>
      <c r="AB58" s="719"/>
    </row>
    <row r="59" spans="1:28" s="720" customFormat="1" ht="87" customHeight="1">
      <c r="A59" s="702">
        <v>42</v>
      </c>
      <c r="B59" s="529">
        <v>7000016845</v>
      </c>
      <c r="C59" s="529">
        <v>420</v>
      </c>
      <c r="D59" s="529" t="s">
        <v>653</v>
      </c>
      <c r="E59" s="529">
        <v>1000036855</v>
      </c>
      <c r="F59" s="525" t="s">
        <v>520</v>
      </c>
      <c r="G59" s="529" t="s">
        <v>299</v>
      </c>
      <c r="H59" s="529">
        <v>240</v>
      </c>
      <c r="I59" s="715"/>
      <c r="J59" s="530" t="str">
        <f t="shared" si="2"/>
        <v>INCLUDED</v>
      </c>
      <c r="K59" s="719"/>
      <c r="L59" s="719"/>
      <c r="M59" s="719"/>
      <c r="N59" s="719"/>
      <c r="O59" s="719"/>
      <c r="P59" s="719"/>
      <c r="Q59" s="719"/>
      <c r="R59" s="719"/>
      <c r="S59" s="719"/>
      <c r="T59" s="719"/>
      <c r="U59" s="719"/>
      <c r="V59" s="719"/>
      <c r="W59" s="719"/>
      <c r="X59" s="719"/>
      <c r="Y59" s="719"/>
      <c r="Z59" s="719"/>
      <c r="AA59" s="719"/>
      <c r="AB59" s="719"/>
    </row>
    <row r="60" spans="1:28" s="720" customFormat="1" ht="51.75" customHeight="1">
      <c r="A60" s="702">
        <v>43</v>
      </c>
      <c r="B60" s="529">
        <v>7000016845</v>
      </c>
      <c r="C60" s="529">
        <v>430</v>
      </c>
      <c r="D60" s="529" t="s">
        <v>653</v>
      </c>
      <c r="E60" s="529">
        <v>1000036825</v>
      </c>
      <c r="F60" s="525" t="s">
        <v>522</v>
      </c>
      <c r="G60" s="529" t="s">
        <v>299</v>
      </c>
      <c r="H60" s="529">
        <v>192</v>
      </c>
      <c r="I60" s="715"/>
      <c r="J60" s="530" t="str">
        <f t="shared" si="2"/>
        <v>INCLUDED</v>
      </c>
      <c r="K60" s="719"/>
      <c r="L60" s="719"/>
      <c r="M60" s="719"/>
      <c r="N60" s="719"/>
      <c r="O60" s="719"/>
      <c r="P60" s="719"/>
      <c r="Q60" s="719"/>
      <c r="R60" s="719"/>
      <c r="S60" s="719"/>
      <c r="T60" s="719"/>
      <c r="U60" s="719"/>
      <c r="V60" s="719"/>
      <c r="W60" s="719"/>
      <c r="X60" s="719"/>
      <c r="Y60" s="719"/>
      <c r="Z60" s="719"/>
      <c r="AA60" s="719"/>
      <c r="AB60" s="719"/>
    </row>
    <row r="61" spans="1:28" s="720" customFormat="1" ht="51.75" customHeight="1">
      <c r="A61" s="702">
        <v>44</v>
      </c>
      <c r="B61" s="529">
        <v>7000016845</v>
      </c>
      <c r="C61" s="529">
        <v>440</v>
      </c>
      <c r="D61" s="529" t="s">
        <v>653</v>
      </c>
      <c r="E61" s="529">
        <v>1000036856</v>
      </c>
      <c r="F61" s="525" t="s">
        <v>521</v>
      </c>
      <c r="G61" s="529" t="s">
        <v>299</v>
      </c>
      <c r="H61" s="529">
        <v>24</v>
      </c>
      <c r="I61" s="715"/>
      <c r="J61" s="530" t="str">
        <f t="shared" si="2"/>
        <v>INCLUDED</v>
      </c>
      <c r="K61" s="719"/>
      <c r="L61" s="719"/>
      <c r="M61" s="719"/>
      <c r="N61" s="719"/>
      <c r="O61" s="719"/>
      <c r="P61" s="719"/>
      <c r="Q61" s="719"/>
      <c r="R61" s="719"/>
      <c r="S61" s="719"/>
      <c r="T61" s="719"/>
      <c r="U61" s="719"/>
      <c r="V61" s="719"/>
      <c r="W61" s="719"/>
      <c r="X61" s="719"/>
      <c r="Y61" s="719"/>
      <c r="Z61" s="719"/>
      <c r="AA61" s="719"/>
      <c r="AB61" s="719"/>
    </row>
    <row r="62" spans="1:28" s="720" customFormat="1" ht="51.75" customHeight="1">
      <c r="A62" s="702">
        <v>45</v>
      </c>
      <c r="B62" s="529">
        <v>7000016845</v>
      </c>
      <c r="C62" s="529">
        <v>450</v>
      </c>
      <c r="D62" s="529" t="s">
        <v>654</v>
      </c>
      <c r="E62" s="529">
        <v>1000036839</v>
      </c>
      <c r="F62" s="525" t="s">
        <v>523</v>
      </c>
      <c r="G62" s="529" t="s">
        <v>299</v>
      </c>
      <c r="H62" s="529">
        <v>666</v>
      </c>
      <c r="I62" s="715"/>
      <c r="J62" s="530" t="str">
        <f t="shared" si="2"/>
        <v>INCLUDED</v>
      </c>
      <c r="K62" s="719"/>
      <c r="L62" s="719"/>
      <c r="M62" s="719"/>
      <c r="N62" s="719"/>
      <c r="O62" s="719"/>
      <c r="P62" s="719"/>
      <c r="Q62" s="719"/>
      <c r="R62" s="719"/>
      <c r="S62" s="719"/>
      <c r="T62" s="719"/>
      <c r="U62" s="719"/>
      <c r="V62" s="719"/>
      <c r="W62" s="719"/>
      <c r="X62" s="719"/>
      <c r="Y62" s="719"/>
      <c r="Z62" s="719"/>
      <c r="AA62" s="719"/>
      <c r="AB62" s="719"/>
    </row>
    <row r="63" spans="1:28" s="720" customFormat="1" ht="51.75" customHeight="1">
      <c r="A63" s="702">
        <v>46</v>
      </c>
      <c r="B63" s="529">
        <v>7000016845</v>
      </c>
      <c r="C63" s="529">
        <v>460</v>
      </c>
      <c r="D63" s="529" t="s">
        <v>654</v>
      </c>
      <c r="E63" s="529">
        <v>1000036851</v>
      </c>
      <c r="F63" s="525" t="s">
        <v>524</v>
      </c>
      <c r="G63" s="529" t="s">
        <v>299</v>
      </c>
      <c r="H63" s="529">
        <v>222</v>
      </c>
      <c r="I63" s="715"/>
      <c r="J63" s="530" t="str">
        <f t="shared" si="2"/>
        <v>INCLUDED</v>
      </c>
      <c r="K63" s="719"/>
      <c r="L63" s="719"/>
      <c r="M63" s="719"/>
      <c r="N63" s="719"/>
      <c r="O63" s="719"/>
      <c r="P63" s="719"/>
      <c r="Q63" s="719"/>
      <c r="R63" s="719"/>
      <c r="S63" s="719"/>
      <c r="T63" s="719"/>
      <c r="U63" s="719"/>
      <c r="V63" s="719"/>
      <c r="W63" s="719"/>
      <c r="X63" s="719"/>
      <c r="Y63" s="719"/>
      <c r="Z63" s="719"/>
      <c r="AA63" s="719"/>
      <c r="AB63" s="719"/>
    </row>
    <row r="64" spans="1:28" s="720" customFormat="1" ht="51.75" customHeight="1">
      <c r="A64" s="702">
        <v>47</v>
      </c>
      <c r="B64" s="529">
        <v>7000016845</v>
      </c>
      <c r="C64" s="529">
        <v>470</v>
      </c>
      <c r="D64" s="529" t="s">
        <v>654</v>
      </c>
      <c r="E64" s="529">
        <v>1000036854</v>
      </c>
      <c r="F64" s="525" t="s">
        <v>525</v>
      </c>
      <c r="G64" s="529" t="s">
        <v>299</v>
      </c>
      <c r="H64" s="529">
        <v>11256</v>
      </c>
      <c r="I64" s="715"/>
      <c r="J64" s="530" t="str">
        <f t="shared" si="2"/>
        <v>INCLUDED</v>
      </c>
      <c r="K64" s="719"/>
      <c r="L64" s="719"/>
      <c r="M64" s="719"/>
      <c r="N64" s="719"/>
      <c r="O64" s="719"/>
      <c r="P64" s="719"/>
      <c r="Q64" s="719"/>
      <c r="R64" s="719"/>
      <c r="S64" s="719"/>
      <c r="T64" s="719"/>
      <c r="U64" s="719"/>
      <c r="V64" s="719"/>
      <c r="W64" s="719"/>
      <c r="X64" s="719"/>
      <c r="Y64" s="719"/>
      <c r="Z64" s="719"/>
      <c r="AA64" s="719"/>
      <c r="AB64" s="719"/>
    </row>
    <row r="65" spans="1:28" s="720" customFormat="1" ht="51.75" customHeight="1">
      <c r="A65" s="702">
        <v>48</v>
      </c>
      <c r="B65" s="529">
        <v>7000016845</v>
      </c>
      <c r="C65" s="529">
        <v>480</v>
      </c>
      <c r="D65" s="529" t="s">
        <v>654</v>
      </c>
      <c r="E65" s="529">
        <v>1000036852</v>
      </c>
      <c r="F65" s="525" t="s">
        <v>526</v>
      </c>
      <c r="G65" s="529" t="s">
        <v>299</v>
      </c>
      <c r="H65" s="529">
        <v>2016</v>
      </c>
      <c r="I65" s="715"/>
      <c r="J65" s="530" t="str">
        <f t="shared" si="2"/>
        <v>INCLUDED</v>
      </c>
      <c r="K65" s="719"/>
      <c r="L65" s="719"/>
      <c r="M65" s="719"/>
      <c r="N65" s="719"/>
      <c r="O65" s="719"/>
      <c r="P65" s="719"/>
      <c r="Q65" s="719"/>
      <c r="R65" s="719"/>
      <c r="S65" s="719"/>
      <c r="T65" s="719"/>
      <c r="U65" s="719"/>
      <c r="V65" s="719"/>
      <c r="W65" s="719"/>
      <c r="X65" s="719"/>
      <c r="Y65" s="719"/>
      <c r="Z65" s="719"/>
      <c r="AA65" s="719"/>
      <c r="AB65" s="719"/>
    </row>
    <row r="66" spans="1:28" s="720" customFormat="1" ht="51.75" customHeight="1">
      <c r="A66" s="702">
        <v>49</v>
      </c>
      <c r="B66" s="529">
        <v>7000016845</v>
      </c>
      <c r="C66" s="529">
        <v>490</v>
      </c>
      <c r="D66" s="529" t="s">
        <v>654</v>
      </c>
      <c r="E66" s="529">
        <v>1000050790</v>
      </c>
      <c r="F66" s="525" t="s">
        <v>668</v>
      </c>
      <c r="G66" s="529" t="s">
        <v>299</v>
      </c>
      <c r="H66" s="529">
        <v>128</v>
      </c>
      <c r="I66" s="715"/>
      <c r="J66" s="530" t="str">
        <f t="shared" si="2"/>
        <v>INCLUDED</v>
      </c>
      <c r="K66" s="719"/>
      <c r="L66" s="719"/>
      <c r="M66" s="719"/>
      <c r="N66" s="719"/>
      <c r="O66" s="719"/>
      <c r="P66" s="719"/>
      <c r="Q66" s="719"/>
      <c r="R66" s="719"/>
      <c r="S66" s="719"/>
      <c r="T66" s="719"/>
      <c r="U66" s="719"/>
      <c r="V66" s="719"/>
      <c r="W66" s="719"/>
      <c r="X66" s="719"/>
      <c r="Y66" s="719"/>
      <c r="Z66" s="719"/>
      <c r="AA66" s="719"/>
      <c r="AB66" s="719"/>
    </row>
    <row r="67" spans="1:28" s="720" customFormat="1" ht="51.75" customHeight="1">
      <c r="A67" s="702">
        <v>50</v>
      </c>
      <c r="B67" s="529">
        <v>7000016845</v>
      </c>
      <c r="C67" s="529">
        <v>500</v>
      </c>
      <c r="D67" s="529" t="s">
        <v>654</v>
      </c>
      <c r="E67" s="529">
        <v>1000036839</v>
      </c>
      <c r="F67" s="525" t="s">
        <v>523</v>
      </c>
      <c r="G67" s="529" t="s">
        <v>299</v>
      </c>
      <c r="H67" s="529">
        <v>50</v>
      </c>
      <c r="I67" s="715"/>
      <c r="J67" s="530" t="str">
        <f t="shared" si="2"/>
        <v>INCLUDED</v>
      </c>
      <c r="K67" s="719"/>
      <c r="L67" s="719"/>
      <c r="M67" s="719"/>
      <c r="N67" s="719"/>
      <c r="O67" s="719"/>
      <c r="P67" s="719"/>
      <c r="Q67" s="719"/>
      <c r="R67" s="719"/>
      <c r="S67" s="719"/>
      <c r="T67" s="719"/>
      <c r="U67" s="719"/>
      <c r="V67" s="719"/>
      <c r="W67" s="719"/>
      <c r="X67" s="719"/>
      <c r="Y67" s="719"/>
      <c r="Z67" s="719"/>
      <c r="AA67" s="719"/>
      <c r="AB67" s="719"/>
    </row>
    <row r="68" spans="1:28" s="720" customFormat="1" ht="51.75" customHeight="1">
      <c r="A68" s="702">
        <v>51</v>
      </c>
      <c r="B68" s="529">
        <v>7000016845</v>
      </c>
      <c r="C68" s="529">
        <v>510</v>
      </c>
      <c r="D68" s="529" t="s">
        <v>654</v>
      </c>
      <c r="E68" s="529">
        <v>1000036851</v>
      </c>
      <c r="F68" s="525" t="s">
        <v>524</v>
      </c>
      <c r="G68" s="529" t="s">
        <v>299</v>
      </c>
      <c r="H68" s="529">
        <v>50</v>
      </c>
      <c r="I68" s="715"/>
      <c r="J68" s="530" t="str">
        <f t="shared" si="2"/>
        <v>INCLUDED</v>
      </c>
      <c r="K68" s="719"/>
      <c r="L68" s="719"/>
      <c r="M68" s="719"/>
      <c r="N68" s="719"/>
      <c r="O68" s="719"/>
      <c r="P68" s="719"/>
      <c r="Q68" s="719"/>
      <c r="R68" s="719"/>
      <c r="S68" s="719"/>
      <c r="T68" s="719"/>
      <c r="U68" s="719"/>
      <c r="V68" s="719"/>
      <c r="W68" s="719"/>
      <c r="X68" s="719"/>
      <c r="Y68" s="719"/>
      <c r="Z68" s="719"/>
      <c r="AA68" s="719"/>
      <c r="AB68" s="719"/>
    </row>
    <row r="69" spans="1:28" s="720" customFormat="1" ht="51.75" customHeight="1">
      <c r="A69" s="702">
        <v>52</v>
      </c>
      <c r="B69" s="529">
        <v>7000016845</v>
      </c>
      <c r="C69" s="529">
        <v>520</v>
      </c>
      <c r="D69" s="529" t="s">
        <v>654</v>
      </c>
      <c r="E69" s="529">
        <v>1000036854</v>
      </c>
      <c r="F69" s="525" t="s">
        <v>525</v>
      </c>
      <c r="G69" s="529" t="s">
        <v>299</v>
      </c>
      <c r="H69" s="529">
        <v>1008</v>
      </c>
      <c r="I69" s="715"/>
      <c r="J69" s="530" t="str">
        <f t="shared" si="2"/>
        <v>INCLUDED</v>
      </c>
      <c r="K69" s="719"/>
      <c r="L69" s="719"/>
      <c r="M69" s="719"/>
      <c r="N69" s="719"/>
      <c r="O69" s="719"/>
      <c r="P69" s="719"/>
      <c r="Q69" s="719"/>
      <c r="R69" s="719"/>
      <c r="S69" s="719"/>
      <c r="T69" s="719"/>
      <c r="U69" s="719"/>
      <c r="V69" s="719"/>
      <c r="W69" s="719"/>
      <c r="X69" s="719"/>
      <c r="Y69" s="719"/>
      <c r="Z69" s="719"/>
      <c r="AA69" s="719"/>
      <c r="AB69" s="719"/>
    </row>
    <row r="70" spans="1:28" s="720" customFormat="1" ht="51.75" customHeight="1">
      <c r="A70" s="702">
        <v>53</v>
      </c>
      <c r="B70" s="529">
        <v>7000016845</v>
      </c>
      <c r="C70" s="529">
        <v>530</v>
      </c>
      <c r="D70" s="529" t="s">
        <v>654</v>
      </c>
      <c r="E70" s="529">
        <v>1000036852</v>
      </c>
      <c r="F70" s="525" t="s">
        <v>526</v>
      </c>
      <c r="G70" s="529" t="s">
        <v>299</v>
      </c>
      <c r="H70" s="529">
        <v>72</v>
      </c>
      <c r="I70" s="715"/>
      <c r="J70" s="530" t="str">
        <f t="shared" si="2"/>
        <v>INCLUDED</v>
      </c>
      <c r="K70" s="719"/>
      <c r="L70" s="719"/>
      <c r="M70" s="719"/>
      <c r="N70" s="719"/>
      <c r="O70" s="719"/>
      <c r="P70" s="719"/>
      <c r="Q70" s="719"/>
      <c r="R70" s="719"/>
      <c r="S70" s="719"/>
      <c r="T70" s="719"/>
      <c r="U70" s="719"/>
      <c r="V70" s="719"/>
      <c r="W70" s="719"/>
      <c r="X70" s="719"/>
      <c r="Y70" s="719"/>
      <c r="Z70" s="719"/>
      <c r="AA70" s="719"/>
      <c r="AB70" s="719"/>
    </row>
    <row r="71" spans="1:28" s="720" customFormat="1" ht="51.75" customHeight="1">
      <c r="A71" s="702">
        <v>54</v>
      </c>
      <c r="B71" s="529">
        <v>7000016845</v>
      </c>
      <c r="C71" s="529">
        <v>540</v>
      </c>
      <c r="D71" s="529" t="s">
        <v>655</v>
      </c>
      <c r="E71" s="529">
        <v>1000017587</v>
      </c>
      <c r="F71" s="525" t="s">
        <v>479</v>
      </c>
      <c r="G71" s="529" t="s">
        <v>299</v>
      </c>
      <c r="H71" s="529">
        <v>123</v>
      </c>
      <c r="I71" s="715"/>
      <c r="J71" s="530" t="str">
        <f t="shared" si="2"/>
        <v>INCLUDED</v>
      </c>
      <c r="K71" s="719"/>
      <c r="L71" s="719"/>
      <c r="M71" s="719"/>
      <c r="N71" s="719"/>
      <c r="O71" s="719"/>
      <c r="P71" s="719"/>
      <c r="Q71" s="719"/>
      <c r="R71" s="719"/>
      <c r="S71" s="719"/>
      <c r="T71" s="719"/>
      <c r="U71" s="719"/>
      <c r="V71" s="719"/>
      <c r="W71" s="719"/>
      <c r="X71" s="719"/>
      <c r="Y71" s="719"/>
      <c r="Z71" s="719"/>
      <c r="AA71" s="719"/>
      <c r="AB71" s="719"/>
    </row>
    <row r="72" spans="1:28" s="720" customFormat="1" ht="51.75" customHeight="1">
      <c r="A72" s="702">
        <v>55</v>
      </c>
      <c r="B72" s="529">
        <v>7000016845</v>
      </c>
      <c r="C72" s="529">
        <v>550</v>
      </c>
      <c r="D72" s="529" t="s">
        <v>655</v>
      </c>
      <c r="E72" s="529">
        <v>1000045873</v>
      </c>
      <c r="F72" s="525" t="s">
        <v>564</v>
      </c>
      <c r="G72" s="529" t="s">
        <v>299</v>
      </c>
      <c r="H72" s="529">
        <v>2</v>
      </c>
      <c r="I72" s="715"/>
      <c r="J72" s="530" t="str">
        <f t="shared" si="2"/>
        <v>INCLUDED</v>
      </c>
      <c r="K72" s="719"/>
      <c r="L72" s="719"/>
      <c r="M72" s="719"/>
      <c r="N72" s="719"/>
      <c r="O72" s="719"/>
      <c r="P72" s="719"/>
      <c r="Q72" s="719"/>
      <c r="R72" s="719"/>
      <c r="S72" s="719"/>
      <c r="T72" s="719"/>
      <c r="U72" s="719"/>
      <c r="V72" s="719"/>
      <c r="W72" s="719"/>
      <c r="X72" s="719"/>
      <c r="Y72" s="719"/>
      <c r="Z72" s="719"/>
      <c r="AA72" s="719"/>
      <c r="AB72" s="719"/>
    </row>
    <row r="73" spans="1:28" s="720" customFormat="1" ht="51.75" customHeight="1">
      <c r="A73" s="702">
        <v>56</v>
      </c>
      <c r="B73" s="529">
        <v>7000016845</v>
      </c>
      <c r="C73" s="529">
        <v>560</v>
      </c>
      <c r="D73" s="529" t="s">
        <v>655</v>
      </c>
      <c r="E73" s="529">
        <v>1000010003</v>
      </c>
      <c r="F73" s="525" t="s">
        <v>515</v>
      </c>
      <c r="G73" s="529" t="s">
        <v>299</v>
      </c>
      <c r="H73" s="529">
        <v>5</v>
      </c>
      <c r="I73" s="715"/>
      <c r="J73" s="530" t="str">
        <f t="shared" si="2"/>
        <v>INCLUDED</v>
      </c>
      <c r="K73" s="719"/>
      <c r="L73" s="719"/>
      <c r="M73" s="719"/>
      <c r="N73" s="719"/>
      <c r="O73" s="719"/>
      <c r="P73" s="719"/>
      <c r="Q73" s="719"/>
      <c r="R73" s="719"/>
      <c r="S73" s="719"/>
      <c r="T73" s="719"/>
      <c r="U73" s="719"/>
      <c r="V73" s="719"/>
      <c r="W73" s="719"/>
      <c r="X73" s="719"/>
      <c r="Y73" s="719"/>
      <c r="Z73" s="719"/>
      <c r="AA73" s="719"/>
      <c r="AB73" s="719"/>
    </row>
    <row r="74" spans="1:28" s="720" customFormat="1" ht="51.75" customHeight="1">
      <c r="A74" s="702">
        <v>57</v>
      </c>
      <c r="B74" s="529">
        <v>7000016845</v>
      </c>
      <c r="C74" s="529">
        <v>570</v>
      </c>
      <c r="D74" s="529" t="s">
        <v>655</v>
      </c>
      <c r="E74" s="529">
        <v>1000048808</v>
      </c>
      <c r="F74" s="525" t="s">
        <v>565</v>
      </c>
      <c r="G74" s="529" t="s">
        <v>299</v>
      </c>
      <c r="H74" s="529">
        <v>4</v>
      </c>
      <c r="I74" s="715"/>
      <c r="J74" s="530" t="str">
        <f t="shared" si="2"/>
        <v>INCLUDED</v>
      </c>
      <c r="K74" s="719"/>
      <c r="L74" s="719"/>
      <c r="M74" s="719"/>
      <c r="N74" s="719"/>
      <c r="O74" s="719"/>
      <c r="P74" s="719"/>
      <c r="Q74" s="719"/>
      <c r="R74" s="719"/>
      <c r="S74" s="719"/>
      <c r="T74" s="719"/>
      <c r="U74" s="719"/>
      <c r="V74" s="719"/>
      <c r="W74" s="719"/>
      <c r="X74" s="719"/>
      <c r="Y74" s="719"/>
      <c r="Z74" s="719"/>
      <c r="AA74" s="719"/>
      <c r="AB74" s="719"/>
    </row>
    <row r="75" spans="1:28" s="720" customFormat="1" ht="51.75" customHeight="1">
      <c r="A75" s="702">
        <v>58</v>
      </c>
      <c r="B75" s="529">
        <v>7000016845</v>
      </c>
      <c r="C75" s="529">
        <v>580</v>
      </c>
      <c r="D75" s="529" t="s">
        <v>655</v>
      </c>
      <c r="E75" s="529">
        <v>1000038340</v>
      </c>
      <c r="F75" s="525" t="s">
        <v>480</v>
      </c>
      <c r="G75" s="529" t="s">
        <v>299</v>
      </c>
      <c r="H75" s="529">
        <v>125</v>
      </c>
      <c r="I75" s="715"/>
      <c r="J75" s="530" t="str">
        <f t="shared" si="2"/>
        <v>INCLUDED</v>
      </c>
      <c r="K75" s="719"/>
      <c r="L75" s="719"/>
      <c r="M75" s="719"/>
      <c r="N75" s="719"/>
      <c r="O75" s="719"/>
      <c r="P75" s="719"/>
      <c r="Q75" s="719"/>
      <c r="R75" s="719"/>
      <c r="S75" s="719"/>
      <c r="T75" s="719"/>
      <c r="U75" s="719"/>
      <c r="V75" s="719"/>
      <c r="W75" s="719"/>
      <c r="X75" s="719"/>
      <c r="Y75" s="719"/>
      <c r="Z75" s="719"/>
      <c r="AA75" s="719"/>
      <c r="AB75" s="719"/>
    </row>
    <row r="76" spans="1:28" s="720" customFormat="1" ht="51.75" customHeight="1">
      <c r="A76" s="702">
        <v>59</v>
      </c>
      <c r="B76" s="529">
        <v>7000016845</v>
      </c>
      <c r="C76" s="529">
        <v>590</v>
      </c>
      <c r="D76" s="529" t="s">
        <v>655</v>
      </c>
      <c r="E76" s="529">
        <v>1000019718</v>
      </c>
      <c r="F76" s="525" t="s">
        <v>481</v>
      </c>
      <c r="G76" s="529" t="s">
        <v>299</v>
      </c>
      <c r="H76" s="529">
        <v>7</v>
      </c>
      <c r="I76" s="715"/>
      <c r="J76" s="530" t="str">
        <f t="shared" si="2"/>
        <v>INCLUDED</v>
      </c>
      <c r="K76" s="719"/>
      <c r="L76" s="719"/>
      <c r="M76" s="719"/>
      <c r="N76" s="719"/>
      <c r="O76" s="719"/>
      <c r="P76" s="719"/>
      <c r="Q76" s="719"/>
      <c r="R76" s="719"/>
      <c r="S76" s="719"/>
      <c r="T76" s="719"/>
      <c r="U76" s="719"/>
      <c r="V76" s="719"/>
      <c r="W76" s="719"/>
      <c r="X76" s="719"/>
      <c r="Y76" s="719"/>
      <c r="Z76" s="719"/>
      <c r="AA76" s="719"/>
      <c r="AB76" s="719"/>
    </row>
    <row r="77" spans="1:28" s="720" customFormat="1" ht="51.75" customHeight="1">
      <c r="A77" s="702">
        <v>60</v>
      </c>
      <c r="B77" s="529">
        <v>7000016845</v>
      </c>
      <c r="C77" s="529">
        <v>600</v>
      </c>
      <c r="D77" s="529" t="s">
        <v>655</v>
      </c>
      <c r="E77" s="529">
        <v>1000057380</v>
      </c>
      <c r="F77" s="525" t="s">
        <v>566</v>
      </c>
      <c r="G77" s="529" t="s">
        <v>299</v>
      </c>
      <c r="H77" s="529">
        <v>1</v>
      </c>
      <c r="I77" s="715"/>
      <c r="J77" s="530" t="str">
        <f t="shared" si="2"/>
        <v>INCLUDED</v>
      </c>
      <c r="K77" s="719"/>
      <c r="L77" s="719"/>
      <c r="M77" s="719"/>
      <c r="N77" s="719"/>
      <c r="O77" s="719"/>
      <c r="P77" s="719"/>
      <c r="Q77" s="719"/>
      <c r="R77" s="719"/>
      <c r="S77" s="719"/>
      <c r="T77" s="719"/>
      <c r="U77" s="719"/>
      <c r="V77" s="719"/>
      <c r="W77" s="719"/>
      <c r="X77" s="719"/>
      <c r="Y77" s="719"/>
      <c r="Z77" s="719"/>
      <c r="AA77" s="719"/>
      <c r="AB77" s="719"/>
    </row>
    <row r="78" spans="1:28" s="720" customFormat="1" ht="51.75" customHeight="1">
      <c r="A78" s="702">
        <v>61</v>
      </c>
      <c r="B78" s="529">
        <v>7000016845</v>
      </c>
      <c r="C78" s="529">
        <v>610</v>
      </c>
      <c r="D78" s="529" t="s">
        <v>656</v>
      </c>
      <c r="E78" s="529">
        <v>1000010539</v>
      </c>
      <c r="F78" s="525" t="s">
        <v>510</v>
      </c>
      <c r="G78" s="529" t="s">
        <v>299</v>
      </c>
      <c r="H78" s="529">
        <v>134</v>
      </c>
      <c r="I78" s="715"/>
      <c r="J78" s="530" t="str">
        <f t="shared" si="2"/>
        <v>INCLUDED</v>
      </c>
      <c r="K78" s="719"/>
      <c r="L78" s="719"/>
      <c r="M78" s="719"/>
      <c r="N78" s="719"/>
      <c r="O78" s="719"/>
      <c r="P78" s="719"/>
      <c r="Q78" s="719"/>
      <c r="R78" s="719"/>
      <c r="S78" s="719"/>
      <c r="T78" s="719"/>
      <c r="U78" s="719"/>
      <c r="V78" s="719"/>
      <c r="W78" s="719"/>
      <c r="X78" s="719"/>
      <c r="Y78" s="719"/>
      <c r="Z78" s="719"/>
      <c r="AA78" s="719"/>
      <c r="AB78" s="719"/>
    </row>
    <row r="79" spans="1:28" s="720" customFormat="1" ht="51.75" customHeight="1">
      <c r="A79" s="702">
        <v>62</v>
      </c>
      <c r="B79" s="529">
        <v>7000016845</v>
      </c>
      <c r="C79" s="529">
        <v>620</v>
      </c>
      <c r="D79" s="529" t="s">
        <v>656</v>
      </c>
      <c r="E79" s="529">
        <v>1000015971</v>
      </c>
      <c r="F79" s="525" t="s">
        <v>511</v>
      </c>
      <c r="G79" s="529" t="s">
        <v>299</v>
      </c>
      <c r="H79" s="529">
        <v>134</v>
      </c>
      <c r="I79" s="715"/>
      <c r="J79" s="530" t="str">
        <f t="shared" si="2"/>
        <v>INCLUDED</v>
      </c>
      <c r="K79" s="719"/>
      <c r="L79" s="719"/>
      <c r="M79" s="719"/>
      <c r="N79" s="719"/>
      <c r="O79" s="719"/>
      <c r="P79" s="719"/>
      <c r="Q79" s="719"/>
      <c r="R79" s="719"/>
      <c r="S79" s="719"/>
      <c r="T79" s="719"/>
      <c r="U79" s="719"/>
      <c r="V79" s="719"/>
      <c r="W79" s="719"/>
      <c r="X79" s="719"/>
      <c r="Y79" s="719"/>
      <c r="Z79" s="719"/>
      <c r="AA79" s="719"/>
      <c r="AB79" s="719"/>
    </row>
    <row r="80" spans="1:28" s="720" customFormat="1" ht="51.75" customHeight="1">
      <c r="A80" s="702">
        <v>63</v>
      </c>
      <c r="B80" s="529">
        <v>7000016845</v>
      </c>
      <c r="C80" s="529">
        <v>630</v>
      </c>
      <c r="D80" s="529" t="s">
        <v>656</v>
      </c>
      <c r="E80" s="529">
        <v>1000017508</v>
      </c>
      <c r="F80" s="525" t="s">
        <v>482</v>
      </c>
      <c r="G80" s="529" t="s">
        <v>300</v>
      </c>
      <c r="H80" s="529">
        <v>536</v>
      </c>
      <c r="I80" s="715"/>
      <c r="J80" s="530" t="str">
        <f t="shared" si="2"/>
        <v>INCLUDED</v>
      </c>
      <c r="K80" s="719"/>
      <c r="L80" s="719"/>
      <c r="M80" s="719"/>
      <c r="N80" s="719"/>
      <c r="O80" s="719"/>
      <c r="P80" s="719"/>
      <c r="Q80" s="719"/>
      <c r="R80" s="719"/>
      <c r="S80" s="719"/>
      <c r="T80" s="719"/>
      <c r="U80" s="719"/>
      <c r="V80" s="719"/>
      <c r="W80" s="719"/>
      <c r="X80" s="719"/>
      <c r="Y80" s="719"/>
      <c r="Z80" s="719"/>
      <c r="AA80" s="719"/>
      <c r="AB80" s="719"/>
    </row>
    <row r="81" spans="1:28" s="720" customFormat="1" ht="51.75" customHeight="1">
      <c r="A81" s="702">
        <v>64</v>
      </c>
      <c r="B81" s="529">
        <v>7000016845</v>
      </c>
      <c r="C81" s="529">
        <v>640</v>
      </c>
      <c r="D81" s="529" t="s">
        <v>656</v>
      </c>
      <c r="E81" s="529">
        <v>1000009119</v>
      </c>
      <c r="F81" s="525" t="s">
        <v>483</v>
      </c>
      <c r="G81" s="529" t="s">
        <v>300</v>
      </c>
      <c r="H81" s="529">
        <v>268</v>
      </c>
      <c r="I81" s="715"/>
      <c r="J81" s="530" t="str">
        <f t="shared" si="2"/>
        <v>INCLUDED</v>
      </c>
      <c r="K81" s="719"/>
      <c r="L81" s="719"/>
      <c r="M81" s="719"/>
      <c r="N81" s="719"/>
      <c r="O81" s="719"/>
      <c r="P81" s="719"/>
      <c r="Q81" s="719"/>
      <c r="R81" s="719"/>
      <c r="S81" s="719"/>
      <c r="T81" s="719"/>
      <c r="U81" s="719"/>
      <c r="V81" s="719"/>
      <c r="W81" s="719"/>
      <c r="X81" s="719"/>
      <c r="Y81" s="719"/>
      <c r="Z81" s="719"/>
      <c r="AA81" s="719"/>
      <c r="AB81" s="719"/>
    </row>
    <row r="82" spans="1:28" s="720" customFormat="1" ht="51.75" customHeight="1">
      <c r="A82" s="702">
        <v>65</v>
      </c>
      <c r="B82" s="529">
        <v>7000016845</v>
      </c>
      <c r="C82" s="529">
        <v>650</v>
      </c>
      <c r="D82" s="529" t="s">
        <v>656</v>
      </c>
      <c r="E82" s="529">
        <v>1000006779</v>
      </c>
      <c r="F82" s="525" t="s">
        <v>484</v>
      </c>
      <c r="G82" s="529" t="s">
        <v>300</v>
      </c>
      <c r="H82" s="529">
        <v>134</v>
      </c>
      <c r="I82" s="715"/>
      <c r="J82" s="530" t="str">
        <f t="shared" si="2"/>
        <v>INCLUDED</v>
      </c>
      <c r="K82" s="719"/>
      <c r="L82" s="719"/>
      <c r="M82" s="719"/>
      <c r="N82" s="719"/>
      <c r="O82" s="719"/>
      <c r="P82" s="719"/>
      <c r="Q82" s="719"/>
      <c r="R82" s="719"/>
      <c r="S82" s="719"/>
      <c r="T82" s="719"/>
      <c r="U82" s="719"/>
      <c r="V82" s="719"/>
      <c r="W82" s="719"/>
      <c r="X82" s="719"/>
      <c r="Y82" s="719"/>
      <c r="Z82" s="719"/>
      <c r="AA82" s="719"/>
      <c r="AB82" s="719"/>
    </row>
    <row r="83" spans="1:28" s="720" customFormat="1" ht="51.75" customHeight="1">
      <c r="A83" s="702">
        <v>66</v>
      </c>
      <c r="B83" s="529">
        <v>7000016845</v>
      </c>
      <c r="C83" s="529">
        <v>660</v>
      </c>
      <c r="D83" s="529" t="s">
        <v>656</v>
      </c>
      <c r="E83" s="529">
        <v>1000007735</v>
      </c>
      <c r="F83" s="525" t="s">
        <v>516</v>
      </c>
      <c r="G83" s="529" t="s">
        <v>300</v>
      </c>
      <c r="H83" s="529">
        <v>312</v>
      </c>
      <c r="I83" s="715"/>
      <c r="J83" s="530" t="str">
        <f t="shared" si="2"/>
        <v>INCLUDED</v>
      </c>
      <c r="K83" s="719"/>
      <c r="L83" s="719"/>
      <c r="M83" s="719"/>
      <c r="N83" s="719"/>
      <c r="O83" s="719"/>
      <c r="P83" s="719"/>
      <c r="Q83" s="719"/>
      <c r="R83" s="719"/>
      <c r="S83" s="719"/>
      <c r="T83" s="719"/>
      <c r="U83" s="719"/>
      <c r="V83" s="719"/>
      <c r="W83" s="719"/>
      <c r="X83" s="719"/>
      <c r="Y83" s="719"/>
      <c r="Z83" s="719"/>
      <c r="AA83" s="719"/>
      <c r="AB83" s="719"/>
    </row>
    <row r="84" spans="1:28" s="720" customFormat="1" ht="51.75" customHeight="1">
      <c r="A84" s="702">
        <v>67</v>
      </c>
      <c r="B84" s="529">
        <v>7000016845</v>
      </c>
      <c r="C84" s="529">
        <v>880</v>
      </c>
      <c r="D84" s="529" t="s">
        <v>567</v>
      </c>
      <c r="E84" s="529">
        <v>1000019903</v>
      </c>
      <c r="F84" s="525" t="s">
        <v>528</v>
      </c>
      <c r="G84" s="529" t="s">
        <v>299</v>
      </c>
      <c r="H84" s="529">
        <v>90</v>
      </c>
      <c r="I84" s="715"/>
      <c r="J84" s="530" t="str">
        <f t="shared" ref="J84:J113" si="3">IF(I84=0, "INCLUDED", IF(ISERROR(I84*H84), I84, I84*H84))</f>
        <v>INCLUDED</v>
      </c>
      <c r="K84" s="719"/>
      <c r="L84" s="719"/>
      <c r="M84" s="719"/>
      <c r="N84" s="719"/>
      <c r="O84" s="719"/>
      <c r="P84" s="719"/>
      <c r="Q84" s="719"/>
      <c r="R84" s="719"/>
      <c r="S84" s="719"/>
      <c r="T84" s="719"/>
      <c r="U84" s="719"/>
      <c r="V84" s="719"/>
      <c r="W84" s="719"/>
      <c r="X84" s="719"/>
      <c r="Y84" s="719"/>
      <c r="Z84" s="719"/>
      <c r="AA84" s="719"/>
      <c r="AB84" s="719"/>
    </row>
    <row r="85" spans="1:28" s="720" customFormat="1" ht="51.75" customHeight="1">
      <c r="A85" s="702">
        <v>68</v>
      </c>
      <c r="B85" s="529">
        <v>7000016845</v>
      </c>
      <c r="C85" s="529">
        <v>890</v>
      </c>
      <c r="D85" s="529" t="s">
        <v>567</v>
      </c>
      <c r="E85" s="529">
        <v>1000016663</v>
      </c>
      <c r="F85" s="525" t="s">
        <v>529</v>
      </c>
      <c r="G85" s="529" t="s">
        <v>300</v>
      </c>
      <c r="H85" s="529">
        <v>41</v>
      </c>
      <c r="I85" s="715"/>
      <c r="J85" s="530" t="str">
        <f t="shared" si="3"/>
        <v>INCLUDED</v>
      </c>
      <c r="K85" s="719"/>
      <c r="L85" s="719"/>
      <c r="M85" s="719"/>
      <c r="N85" s="719"/>
      <c r="O85" s="719"/>
      <c r="P85" s="719"/>
      <c r="Q85" s="719"/>
      <c r="R85" s="719"/>
      <c r="S85" s="719"/>
      <c r="T85" s="719"/>
      <c r="U85" s="719"/>
      <c r="V85" s="719"/>
      <c r="W85" s="719"/>
      <c r="X85" s="719"/>
      <c r="Y85" s="719"/>
      <c r="Z85" s="719"/>
      <c r="AA85" s="719"/>
      <c r="AB85" s="719"/>
    </row>
    <row r="86" spans="1:28" s="720" customFormat="1" ht="102" customHeight="1">
      <c r="A86" s="702">
        <v>69</v>
      </c>
      <c r="B86" s="529">
        <v>7000016845</v>
      </c>
      <c r="C86" s="529">
        <v>760</v>
      </c>
      <c r="D86" s="529" t="s">
        <v>657</v>
      </c>
      <c r="E86" s="529">
        <v>1000031879</v>
      </c>
      <c r="F86" s="525" t="s">
        <v>669</v>
      </c>
      <c r="G86" s="529" t="s">
        <v>478</v>
      </c>
      <c r="H86" s="529">
        <v>8064.5889999999999</v>
      </c>
      <c r="I86" s="715"/>
      <c r="J86" s="530" t="str">
        <f t="shared" si="3"/>
        <v>INCLUDED</v>
      </c>
      <c r="K86" s="719"/>
      <c r="L86" s="719"/>
      <c r="M86" s="719"/>
      <c r="N86" s="719"/>
      <c r="O86" s="719"/>
      <c r="P86" s="719"/>
      <c r="Q86" s="719"/>
      <c r="R86" s="719"/>
      <c r="S86" s="719"/>
      <c r="T86" s="719"/>
      <c r="U86" s="719"/>
      <c r="V86" s="719"/>
      <c r="W86" s="719"/>
      <c r="X86" s="719"/>
      <c r="Y86" s="719"/>
      <c r="Z86" s="719"/>
      <c r="AA86" s="719"/>
      <c r="AB86" s="719"/>
    </row>
    <row r="87" spans="1:28" s="720" customFormat="1" ht="102" customHeight="1">
      <c r="A87" s="702">
        <v>70</v>
      </c>
      <c r="B87" s="529">
        <v>7000016845</v>
      </c>
      <c r="C87" s="529">
        <v>770</v>
      </c>
      <c r="D87" s="529" t="s">
        <v>657</v>
      </c>
      <c r="E87" s="529">
        <v>1000031893</v>
      </c>
      <c r="F87" s="525" t="s">
        <v>670</v>
      </c>
      <c r="G87" s="529" t="s">
        <v>478</v>
      </c>
      <c r="H87" s="529">
        <v>4946.4489999999996</v>
      </c>
      <c r="I87" s="715"/>
      <c r="J87" s="530" t="str">
        <f t="shared" si="3"/>
        <v>INCLUDED</v>
      </c>
      <c r="K87" s="719"/>
      <c r="L87" s="719"/>
      <c r="M87" s="719"/>
      <c r="N87" s="719"/>
      <c r="O87" s="719"/>
      <c r="P87" s="719"/>
      <c r="Q87" s="719"/>
      <c r="R87" s="719"/>
      <c r="S87" s="719"/>
      <c r="T87" s="719"/>
      <c r="U87" s="719"/>
      <c r="V87" s="719"/>
      <c r="W87" s="719"/>
      <c r="X87" s="719"/>
      <c r="Y87" s="719"/>
      <c r="Z87" s="719"/>
      <c r="AA87" s="719"/>
      <c r="AB87" s="719"/>
    </row>
    <row r="88" spans="1:28" s="720" customFormat="1" ht="55.5" customHeight="1">
      <c r="A88" s="702">
        <v>71</v>
      </c>
      <c r="B88" s="529">
        <v>7000016845</v>
      </c>
      <c r="C88" s="529">
        <v>780</v>
      </c>
      <c r="D88" s="529" t="s">
        <v>657</v>
      </c>
      <c r="E88" s="529">
        <v>1000026518</v>
      </c>
      <c r="F88" s="525" t="s">
        <v>671</v>
      </c>
      <c r="G88" s="529" t="s">
        <v>478</v>
      </c>
      <c r="H88" s="529">
        <v>438.93099999999998</v>
      </c>
      <c r="I88" s="715"/>
      <c r="J88" s="530" t="str">
        <f t="shared" si="3"/>
        <v>INCLUDED</v>
      </c>
      <c r="K88" s="719"/>
      <c r="L88" s="719"/>
      <c r="M88" s="719"/>
      <c r="N88" s="719"/>
      <c r="O88" s="719"/>
      <c r="P88" s="719"/>
      <c r="Q88" s="719"/>
      <c r="R88" s="719"/>
      <c r="S88" s="719"/>
      <c r="T88" s="719"/>
      <c r="U88" s="719"/>
      <c r="V88" s="719"/>
      <c r="W88" s="719"/>
      <c r="X88" s="719"/>
      <c r="Y88" s="719"/>
      <c r="Z88" s="719"/>
      <c r="AA88" s="719"/>
      <c r="AB88" s="719"/>
    </row>
    <row r="89" spans="1:28" s="720" customFormat="1" ht="85.5" customHeight="1">
      <c r="A89" s="702">
        <v>72</v>
      </c>
      <c r="B89" s="529">
        <v>7000016845</v>
      </c>
      <c r="C89" s="529">
        <v>790</v>
      </c>
      <c r="D89" s="529" t="s">
        <v>657</v>
      </c>
      <c r="E89" s="529">
        <v>1000031891</v>
      </c>
      <c r="F89" s="525" t="s">
        <v>672</v>
      </c>
      <c r="G89" s="529" t="s">
        <v>478</v>
      </c>
      <c r="H89" s="529">
        <v>378.38799999999998</v>
      </c>
      <c r="I89" s="715"/>
      <c r="J89" s="530" t="str">
        <f t="shared" si="3"/>
        <v>INCLUDED</v>
      </c>
      <c r="K89" s="719"/>
      <c r="L89" s="719"/>
      <c r="M89" s="719"/>
      <c r="N89" s="719"/>
      <c r="O89" s="719"/>
      <c r="P89" s="719"/>
      <c r="Q89" s="719"/>
      <c r="R89" s="719"/>
      <c r="S89" s="719"/>
      <c r="T89" s="719"/>
      <c r="U89" s="719"/>
      <c r="V89" s="719"/>
      <c r="W89" s="719"/>
      <c r="X89" s="719"/>
      <c r="Y89" s="719"/>
      <c r="Z89" s="719"/>
      <c r="AA89" s="719"/>
      <c r="AB89" s="719"/>
    </row>
    <row r="90" spans="1:28" s="720" customFormat="1" ht="55.5" customHeight="1">
      <c r="A90" s="702">
        <v>73</v>
      </c>
      <c r="B90" s="529">
        <v>7000016845</v>
      </c>
      <c r="C90" s="529">
        <v>800</v>
      </c>
      <c r="D90" s="529" t="s">
        <v>657</v>
      </c>
      <c r="E90" s="529">
        <v>1000026515</v>
      </c>
      <c r="F90" s="525" t="s">
        <v>673</v>
      </c>
      <c r="G90" s="529" t="s">
        <v>478</v>
      </c>
      <c r="H90" s="529">
        <v>6.4119999999999999</v>
      </c>
      <c r="I90" s="715"/>
      <c r="J90" s="530" t="str">
        <f t="shared" si="3"/>
        <v>INCLUDED</v>
      </c>
      <c r="K90" s="719"/>
      <c r="L90" s="719"/>
      <c r="M90" s="719"/>
      <c r="N90" s="719"/>
      <c r="O90" s="719"/>
      <c r="P90" s="719"/>
      <c r="Q90" s="719"/>
      <c r="R90" s="719"/>
      <c r="S90" s="719"/>
      <c r="T90" s="719"/>
      <c r="U90" s="719"/>
      <c r="V90" s="719"/>
      <c r="W90" s="719"/>
      <c r="X90" s="719"/>
      <c r="Y90" s="719"/>
      <c r="Z90" s="719"/>
      <c r="AA90" s="719"/>
      <c r="AB90" s="719"/>
    </row>
    <row r="91" spans="1:28" s="720" customFormat="1" ht="100.5" customHeight="1">
      <c r="A91" s="702">
        <v>74</v>
      </c>
      <c r="B91" s="529">
        <v>7000016845</v>
      </c>
      <c r="C91" s="529">
        <v>810</v>
      </c>
      <c r="D91" s="529" t="s">
        <v>657</v>
      </c>
      <c r="E91" s="529">
        <v>1000031879</v>
      </c>
      <c r="F91" s="525" t="s">
        <v>669</v>
      </c>
      <c r="G91" s="529" t="s">
        <v>478</v>
      </c>
      <c r="H91" s="529">
        <v>88.412000000000006</v>
      </c>
      <c r="I91" s="715"/>
      <c r="J91" s="530" t="str">
        <f t="shared" si="3"/>
        <v>INCLUDED</v>
      </c>
      <c r="K91" s="719"/>
      <c r="L91" s="719"/>
      <c r="M91" s="719"/>
      <c r="N91" s="719"/>
      <c r="O91" s="719"/>
      <c r="P91" s="719"/>
      <c r="Q91" s="719"/>
      <c r="R91" s="719"/>
      <c r="S91" s="719"/>
      <c r="T91" s="719"/>
      <c r="U91" s="719"/>
      <c r="V91" s="719"/>
      <c r="W91" s="719"/>
      <c r="X91" s="719"/>
      <c r="Y91" s="719"/>
      <c r="Z91" s="719"/>
      <c r="AA91" s="719"/>
      <c r="AB91" s="719"/>
    </row>
    <row r="92" spans="1:28" s="720" customFormat="1" ht="97.5" customHeight="1">
      <c r="A92" s="702">
        <v>75</v>
      </c>
      <c r="B92" s="529">
        <v>7000016845</v>
      </c>
      <c r="C92" s="529">
        <v>820</v>
      </c>
      <c r="D92" s="529" t="s">
        <v>657</v>
      </c>
      <c r="E92" s="529">
        <v>1000031893</v>
      </c>
      <c r="F92" s="525" t="s">
        <v>670</v>
      </c>
      <c r="G92" s="529" t="s">
        <v>478</v>
      </c>
      <c r="H92" s="529">
        <v>50.646000000000001</v>
      </c>
      <c r="I92" s="715"/>
      <c r="J92" s="530" t="str">
        <f t="shared" si="3"/>
        <v>INCLUDED</v>
      </c>
      <c r="K92" s="719"/>
      <c r="L92" s="719"/>
      <c r="M92" s="719"/>
      <c r="N92" s="719"/>
      <c r="O92" s="719"/>
      <c r="P92" s="719"/>
      <c r="Q92" s="719"/>
      <c r="R92" s="719"/>
      <c r="S92" s="719"/>
      <c r="T92" s="719"/>
      <c r="U92" s="719"/>
      <c r="V92" s="719"/>
      <c r="W92" s="719"/>
      <c r="X92" s="719"/>
      <c r="Y92" s="719"/>
      <c r="Z92" s="719"/>
      <c r="AA92" s="719"/>
      <c r="AB92" s="719"/>
    </row>
    <row r="93" spans="1:28" s="720" customFormat="1" ht="45.75" customHeight="1">
      <c r="A93" s="702">
        <v>76</v>
      </c>
      <c r="B93" s="529">
        <v>7000016845</v>
      </c>
      <c r="C93" s="529">
        <v>830</v>
      </c>
      <c r="D93" s="529" t="s">
        <v>657</v>
      </c>
      <c r="E93" s="529">
        <v>1000026518</v>
      </c>
      <c r="F93" s="525" t="s">
        <v>671</v>
      </c>
      <c r="G93" s="529" t="s">
        <v>478</v>
      </c>
      <c r="H93" s="529">
        <v>4.5519999999999996</v>
      </c>
      <c r="I93" s="715"/>
      <c r="J93" s="530" t="str">
        <f t="shared" si="3"/>
        <v>INCLUDED</v>
      </c>
      <c r="K93" s="719"/>
      <c r="L93" s="719"/>
      <c r="M93" s="719"/>
      <c r="N93" s="719"/>
      <c r="O93" s="719"/>
      <c r="P93" s="719"/>
      <c r="Q93" s="719"/>
      <c r="R93" s="719"/>
      <c r="S93" s="719"/>
      <c r="T93" s="719"/>
      <c r="U93" s="719"/>
      <c r="V93" s="719"/>
      <c r="W93" s="719"/>
      <c r="X93" s="719"/>
      <c r="Y93" s="719"/>
      <c r="Z93" s="719"/>
      <c r="AA93" s="719"/>
      <c r="AB93" s="719"/>
    </row>
    <row r="94" spans="1:28" s="720" customFormat="1" ht="80.25" customHeight="1">
      <c r="A94" s="702">
        <v>77</v>
      </c>
      <c r="B94" s="529">
        <v>7000016845</v>
      </c>
      <c r="C94" s="529">
        <v>840</v>
      </c>
      <c r="D94" s="529" t="s">
        <v>657</v>
      </c>
      <c r="E94" s="529">
        <v>1000031891</v>
      </c>
      <c r="F94" s="525" t="s">
        <v>672</v>
      </c>
      <c r="G94" s="529" t="s">
        <v>478</v>
      </c>
      <c r="H94" s="529">
        <v>4.4089999999999998</v>
      </c>
      <c r="I94" s="715"/>
      <c r="J94" s="530" t="str">
        <f t="shared" si="3"/>
        <v>INCLUDED</v>
      </c>
      <c r="K94" s="719"/>
      <c r="L94" s="719"/>
      <c r="M94" s="719"/>
      <c r="N94" s="719"/>
      <c r="O94" s="719"/>
      <c r="P94" s="719"/>
      <c r="Q94" s="719"/>
      <c r="R94" s="719"/>
      <c r="S94" s="719"/>
      <c r="T94" s="719"/>
      <c r="U94" s="719"/>
      <c r="V94" s="719"/>
      <c r="W94" s="719"/>
      <c r="X94" s="719"/>
      <c r="Y94" s="719"/>
      <c r="Z94" s="719"/>
      <c r="AA94" s="719"/>
      <c r="AB94" s="719"/>
    </row>
    <row r="95" spans="1:28" s="720" customFormat="1" ht="45.75" customHeight="1">
      <c r="A95" s="702">
        <v>78</v>
      </c>
      <c r="B95" s="529">
        <v>7000016845</v>
      </c>
      <c r="C95" s="529">
        <v>850</v>
      </c>
      <c r="D95" s="529" t="s">
        <v>657</v>
      </c>
      <c r="E95" s="529">
        <v>1000026515</v>
      </c>
      <c r="F95" s="525" t="s">
        <v>673</v>
      </c>
      <c r="G95" s="529" t="s">
        <v>478</v>
      </c>
      <c r="H95" s="529">
        <v>6.6000000000000003E-2</v>
      </c>
      <c r="I95" s="715"/>
      <c r="J95" s="530" t="str">
        <f t="shared" si="3"/>
        <v>INCLUDED</v>
      </c>
      <c r="K95" s="719"/>
      <c r="L95" s="719"/>
      <c r="M95" s="719"/>
      <c r="N95" s="719"/>
      <c r="O95" s="719"/>
      <c r="P95" s="719"/>
      <c r="Q95" s="719"/>
      <c r="R95" s="719"/>
      <c r="S95" s="719"/>
      <c r="T95" s="719"/>
      <c r="U95" s="719"/>
      <c r="V95" s="719"/>
      <c r="W95" s="719"/>
      <c r="X95" s="719"/>
      <c r="Y95" s="719"/>
      <c r="Z95" s="719"/>
      <c r="AA95" s="719"/>
      <c r="AB95" s="719"/>
    </row>
    <row r="96" spans="1:28" s="720" customFormat="1" ht="45.75" customHeight="1">
      <c r="A96" s="702">
        <v>79</v>
      </c>
      <c r="B96" s="529">
        <v>7000016845</v>
      </c>
      <c r="C96" s="529">
        <v>910</v>
      </c>
      <c r="D96" s="529" t="s">
        <v>658</v>
      </c>
      <c r="E96" s="529">
        <v>1000030940</v>
      </c>
      <c r="F96" s="525" t="s">
        <v>486</v>
      </c>
      <c r="G96" s="529" t="s">
        <v>485</v>
      </c>
      <c r="H96" s="529">
        <v>111</v>
      </c>
      <c r="I96" s="715"/>
      <c r="J96" s="530" t="str">
        <f t="shared" si="3"/>
        <v>INCLUDED</v>
      </c>
      <c r="K96" s="719"/>
      <c r="L96" s="719"/>
      <c r="M96" s="719"/>
      <c r="N96" s="719"/>
      <c r="O96" s="719"/>
      <c r="P96" s="719"/>
      <c r="Q96" s="719"/>
      <c r="R96" s="719"/>
      <c r="S96" s="719"/>
      <c r="T96" s="719"/>
      <c r="U96" s="719"/>
      <c r="V96" s="719"/>
      <c r="W96" s="719"/>
      <c r="X96" s="719"/>
      <c r="Y96" s="719"/>
      <c r="Z96" s="719"/>
      <c r="AA96" s="719"/>
      <c r="AB96" s="719"/>
    </row>
    <row r="97" spans="1:28" s="720" customFormat="1" ht="48" customHeight="1">
      <c r="A97" s="702">
        <v>80</v>
      </c>
      <c r="B97" s="529">
        <v>7000016845</v>
      </c>
      <c r="C97" s="529">
        <v>920</v>
      </c>
      <c r="D97" s="529" t="s">
        <v>658</v>
      </c>
      <c r="E97" s="529">
        <v>1000020444</v>
      </c>
      <c r="F97" s="525" t="s">
        <v>487</v>
      </c>
      <c r="G97" s="529" t="s">
        <v>299</v>
      </c>
      <c r="H97" s="529">
        <v>154</v>
      </c>
      <c r="I97" s="715"/>
      <c r="J97" s="530" t="str">
        <f t="shared" si="3"/>
        <v>INCLUDED</v>
      </c>
      <c r="K97" s="719"/>
      <c r="L97" s="719"/>
      <c r="M97" s="719"/>
      <c r="N97" s="719"/>
      <c r="O97" s="719"/>
      <c r="P97" s="719"/>
      <c r="Q97" s="719"/>
      <c r="R97" s="719"/>
      <c r="S97" s="719"/>
      <c r="T97" s="719"/>
      <c r="U97" s="719"/>
      <c r="V97" s="719"/>
      <c r="W97" s="719"/>
      <c r="X97" s="719"/>
      <c r="Y97" s="719"/>
      <c r="Z97" s="719"/>
      <c r="AA97" s="719"/>
      <c r="AB97" s="719"/>
    </row>
    <row r="98" spans="1:28" s="720" customFormat="1" ht="45.75" customHeight="1">
      <c r="A98" s="702">
        <v>81</v>
      </c>
      <c r="B98" s="529">
        <v>7000016845</v>
      </c>
      <c r="C98" s="529">
        <v>930</v>
      </c>
      <c r="D98" s="529" t="s">
        <v>658</v>
      </c>
      <c r="E98" s="529">
        <v>1000033144</v>
      </c>
      <c r="F98" s="525" t="s">
        <v>530</v>
      </c>
      <c r="G98" s="529" t="s">
        <v>300</v>
      </c>
      <c r="H98" s="529">
        <v>2</v>
      </c>
      <c r="I98" s="715"/>
      <c r="J98" s="530" t="str">
        <f t="shared" si="3"/>
        <v>INCLUDED</v>
      </c>
      <c r="K98" s="719"/>
      <c r="L98" s="719"/>
      <c r="M98" s="719"/>
      <c r="N98" s="719"/>
      <c r="O98" s="719"/>
      <c r="P98" s="719"/>
      <c r="Q98" s="719"/>
      <c r="R98" s="719"/>
      <c r="S98" s="719"/>
      <c r="T98" s="719"/>
      <c r="U98" s="719"/>
      <c r="V98" s="719"/>
      <c r="W98" s="719"/>
      <c r="X98" s="719"/>
      <c r="Y98" s="719"/>
      <c r="Z98" s="719"/>
      <c r="AA98" s="719"/>
      <c r="AB98" s="719"/>
    </row>
    <row r="99" spans="1:28" s="720" customFormat="1" ht="57" customHeight="1">
      <c r="A99" s="702">
        <v>82</v>
      </c>
      <c r="B99" s="529">
        <v>7000016845</v>
      </c>
      <c r="C99" s="529">
        <v>940</v>
      </c>
      <c r="D99" s="529" t="s">
        <v>658</v>
      </c>
      <c r="E99" s="529">
        <v>1000031039</v>
      </c>
      <c r="F99" s="525" t="s">
        <v>488</v>
      </c>
      <c r="G99" s="529" t="s">
        <v>300</v>
      </c>
      <c r="H99" s="529">
        <v>22</v>
      </c>
      <c r="I99" s="715"/>
      <c r="J99" s="530" t="str">
        <f t="shared" si="3"/>
        <v>INCLUDED</v>
      </c>
      <c r="K99" s="719"/>
      <c r="L99" s="719"/>
      <c r="M99" s="719"/>
      <c r="N99" s="719"/>
      <c r="O99" s="719"/>
      <c r="P99" s="719"/>
      <c r="Q99" s="719"/>
      <c r="R99" s="719"/>
      <c r="S99" s="719"/>
      <c r="T99" s="719"/>
      <c r="U99" s="719"/>
      <c r="V99" s="719"/>
      <c r="W99" s="719"/>
      <c r="X99" s="719"/>
      <c r="Y99" s="719"/>
      <c r="Z99" s="719"/>
      <c r="AA99" s="719"/>
      <c r="AB99" s="719"/>
    </row>
    <row r="100" spans="1:28" s="720" customFormat="1" ht="57" customHeight="1">
      <c r="A100" s="702">
        <v>83</v>
      </c>
      <c r="B100" s="529">
        <v>7000016845</v>
      </c>
      <c r="C100" s="529">
        <v>950</v>
      </c>
      <c r="D100" s="529" t="s">
        <v>658</v>
      </c>
      <c r="E100" s="529">
        <v>1000033146</v>
      </c>
      <c r="F100" s="525" t="s">
        <v>489</v>
      </c>
      <c r="G100" s="529" t="s">
        <v>300</v>
      </c>
      <c r="H100" s="529">
        <v>90</v>
      </c>
      <c r="I100" s="715"/>
      <c r="J100" s="530" t="str">
        <f t="shared" si="3"/>
        <v>INCLUDED</v>
      </c>
      <c r="K100" s="719"/>
      <c r="L100" s="719"/>
      <c r="M100" s="719"/>
      <c r="N100" s="719"/>
      <c r="O100" s="719"/>
      <c r="P100" s="719"/>
      <c r="Q100" s="719"/>
      <c r="R100" s="719"/>
      <c r="S100" s="719"/>
      <c r="T100" s="719"/>
      <c r="U100" s="719"/>
      <c r="V100" s="719"/>
      <c r="W100" s="719"/>
      <c r="X100" s="719"/>
      <c r="Y100" s="719"/>
      <c r="Z100" s="719"/>
      <c r="AA100" s="719"/>
      <c r="AB100" s="719"/>
    </row>
    <row r="101" spans="1:28" s="720" customFormat="1" ht="57" customHeight="1">
      <c r="A101" s="702">
        <v>84</v>
      </c>
      <c r="B101" s="529">
        <v>7000016845</v>
      </c>
      <c r="C101" s="529">
        <v>960</v>
      </c>
      <c r="D101" s="529" t="s">
        <v>658</v>
      </c>
      <c r="E101" s="529">
        <v>1000031041</v>
      </c>
      <c r="F101" s="525" t="s">
        <v>531</v>
      </c>
      <c r="G101" s="529" t="s">
        <v>300</v>
      </c>
      <c r="H101" s="529">
        <v>2</v>
      </c>
      <c r="I101" s="715"/>
      <c r="J101" s="530" t="str">
        <f t="shared" si="3"/>
        <v>INCLUDED</v>
      </c>
      <c r="K101" s="719"/>
      <c r="L101" s="719"/>
      <c r="M101" s="719"/>
      <c r="N101" s="719"/>
      <c r="O101" s="719"/>
      <c r="P101" s="719"/>
      <c r="Q101" s="719"/>
      <c r="R101" s="719"/>
      <c r="S101" s="719"/>
      <c r="T101" s="719"/>
      <c r="U101" s="719"/>
      <c r="V101" s="719"/>
      <c r="W101" s="719"/>
      <c r="X101" s="719"/>
      <c r="Y101" s="719"/>
      <c r="Z101" s="719"/>
      <c r="AA101" s="719"/>
      <c r="AB101" s="719"/>
    </row>
    <row r="102" spans="1:28" s="720" customFormat="1" ht="45.75" customHeight="1">
      <c r="A102" s="702">
        <v>85</v>
      </c>
      <c r="B102" s="529">
        <v>7000016845</v>
      </c>
      <c r="C102" s="529">
        <v>970</v>
      </c>
      <c r="D102" s="529" t="s">
        <v>658</v>
      </c>
      <c r="E102" s="529">
        <v>1000022417</v>
      </c>
      <c r="F102" s="525" t="s">
        <v>490</v>
      </c>
      <c r="G102" s="529" t="s">
        <v>299</v>
      </c>
      <c r="H102" s="529">
        <v>776</v>
      </c>
      <c r="I102" s="715"/>
      <c r="J102" s="530" t="str">
        <f t="shared" si="3"/>
        <v>INCLUDED</v>
      </c>
      <c r="K102" s="719"/>
      <c r="L102" s="719"/>
      <c r="M102" s="719"/>
      <c r="N102" s="719"/>
      <c r="O102" s="719"/>
      <c r="P102" s="719"/>
      <c r="Q102" s="719"/>
      <c r="R102" s="719"/>
      <c r="S102" s="719"/>
      <c r="T102" s="719"/>
      <c r="U102" s="719"/>
      <c r="V102" s="719"/>
      <c r="W102" s="719"/>
      <c r="X102" s="719"/>
      <c r="Y102" s="719"/>
      <c r="Z102" s="719"/>
      <c r="AA102" s="719"/>
      <c r="AB102" s="719"/>
    </row>
    <row r="103" spans="1:28" s="720" customFormat="1" ht="45.75" customHeight="1">
      <c r="A103" s="702">
        <v>86</v>
      </c>
      <c r="B103" s="529">
        <v>7000016845</v>
      </c>
      <c r="C103" s="529">
        <v>980</v>
      </c>
      <c r="D103" s="529" t="s">
        <v>658</v>
      </c>
      <c r="E103" s="529">
        <v>1000010817</v>
      </c>
      <c r="F103" s="525" t="s">
        <v>491</v>
      </c>
      <c r="G103" s="529" t="s">
        <v>299</v>
      </c>
      <c r="H103" s="529">
        <v>1253</v>
      </c>
      <c r="I103" s="715"/>
      <c r="J103" s="530" t="str">
        <f t="shared" si="3"/>
        <v>INCLUDED</v>
      </c>
      <c r="K103" s="719"/>
      <c r="L103" s="719"/>
      <c r="M103" s="719"/>
      <c r="N103" s="719"/>
      <c r="O103" s="719"/>
      <c r="P103" s="719"/>
      <c r="Q103" s="719"/>
      <c r="R103" s="719"/>
      <c r="S103" s="719"/>
      <c r="T103" s="719"/>
      <c r="U103" s="719"/>
      <c r="V103" s="719"/>
      <c r="W103" s="719"/>
      <c r="X103" s="719"/>
      <c r="Y103" s="719"/>
      <c r="Z103" s="719"/>
      <c r="AA103" s="719"/>
      <c r="AB103" s="719"/>
    </row>
    <row r="104" spans="1:28" s="720" customFormat="1" ht="45.75" customHeight="1">
      <c r="A104" s="702">
        <v>87</v>
      </c>
      <c r="B104" s="529">
        <v>7000016845</v>
      </c>
      <c r="C104" s="529">
        <v>990</v>
      </c>
      <c r="D104" s="529" t="s">
        <v>658</v>
      </c>
      <c r="E104" s="529">
        <v>1000014198</v>
      </c>
      <c r="F104" s="525" t="s">
        <v>492</v>
      </c>
      <c r="G104" s="529" t="s">
        <v>299</v>
      </c>
      <c r="H104" s="529">
        <v>26</v>
      </c>
      <c r="I104" s="715"/>
      <c r="J104" s="530" t="str">
        <f t="shared" si="3"/>
        <v>INCLUDED</v>
      </c>
      <c r="K104" s="719"/>
      <c r="L104" s="719"/>
      <c r="M104" s="719"/>
      <c r="N104" s="719"/>
      <c r="O104" s="719"/>
      <c r="P104" s="719"/>
      <c r="Q104" s="719"/>
      <c r="R104" s="719"/>
      <c r="S104" s="719"/>
      <c r="T104" s="719"/>
      <c r="U104" s="719"/>
      <c r="V104" s="719"/>
      <c r="W104" s="719"/>
      <c r="X104" s="719"/>
      <c r="Y104" s="719"/>
      <c r="Z104" s="719"/>
      <c r="AA104" s="719"/>
      <c r="AB104" s="719"/>
    </row>
    <row r="105" spans="1:28" s="720" customFormat="1" ht="45.75" customHeight="1">
      <c r="A105" s="702">
        <v>88</v>
      </c>
      <c r="B105" s="529">
        <v>7000016845</v>
      </c>
      <c r="C105" s="529">
        <v>1000</v>
      </c>
      <c r="D105" s="529" t="s">
        <v>658</v>
      </c>
      <c r="E105" s="529">
        <v>1000030940</v>
      </c>
      <c r="F105" s="525" t="s">
        <v>486</v>
      </c>
      <c r="G105" s="529" t="s">
        <v>485</v>
      </c>
      <c r="H105" s="529">
        <v>4</v>
      </c>
      <c r="I105" s="715"/>
      <c r="J105" s="530" t="str">
        <f t="shared" si="3"/>
        <v>INCLUDED</v>
      </c>
      <c r="K105" s="719"/>
      <c r="L105" s="719"/>
      <c r="M105" s="719"/>
      <c r="N105" s="719"/>
      <c r="O105" s="719"/>
      <c r="P105" s="719"/>
      <c r="Q105" s="719"/>
      <c r="R105" s="719"/>
      <c r="S105" s="719"/>
      <c r="T105" s="719"/>
      <c r="U105" s="719"/>
      <c r="V105" s="719"/>
      <c r="W105" s="719"/>
      <c r="X105" s="719"/>
      <c r="Y105" s="719"/>
      <c r="Z105" s="719"/>
      <c r="AA105" s="719"/>
      <c r="AB105" s="719"/>
    </row>
    <row r="106" spans="1:28" s="720" customFormat="1" ht="45.75" customHeight="1">
      <c r="A106" s="702">
        <v>89</v>
      </c>
      <c r="B106" s="529">
        <v>7000016845</v>
      </c>
      <c r="C106" s="529">
        <v>1010</v>
      </c>
      <c r="D106" s="529" t="s">
        <v>658</v>
      </c>
      <c r="E106" s="529">
        <v>1000020444</v>
      </c>
      <c r="F106" s="525" t="s">
        <v>487</v>
      </c>
      <c r="G106" s="529" t="s">
        <v>299</v>
      </c>
      <c r="H106" s="529">
        <v>6</v>
      </c>
      <c r="I106" s="715"/>
      <c r="J106" s="530" t="str">
        <f t="shared" si="3"/>
        <v>INCLUDED</v>
      </c>
      <c r="K106" s="719"/>
      <c r="L106" s="719"/>
      <c r="M106" s="719"/>
      <c r="N106" s="719"/>
      <c r="O106" s="719"/>
      <c r="P106" s="719"/>
      <c r="Q106" s="719"/>
      <c r="R106" s="719"/>
      <c r="S106" s="719"/>
      <c r="T106" s="719"/>
      <c r="U106" s="719"/>
      <c r="V106" s="719"/>
      <c r="W106" s="719"/>
      <c r="X106" s="719"/>
      <c r="Y106" s="719"/>
      <c r="Z106" s="719"/>
      <c r="AA106" s="719"/>
      <c r="AB106" s="719"/>
    </row>
    <row r="107" spans="1:28" s="720" customFormat="1" ht="45.75" customHeight="1">
      <c r="A107" s="702">
        <v>90</v>
      </c>
      <c r="B107" s="529">
        <v>7000016845</v>
      </c>
      <c r="C107" s="529">
        <v>1020</v>
      </c>
      <c r="D107" s="529" t="s">
        <v>658</v>
      </c>
      <c r="E107" s="529">
        <v>1000033144</v>
      </c>
      <c r="F107" s="525" t="s">
        <v>530</v>
      </c>
      <c r="G107" s="529" t="s">
        <v>300</v>
      </c>
      <c r="H107" s="529">
        <v>1</v>
      </c>
      <c r="I107" s="715"/>
      <c r="J107" s="530" t="str">
        <f t="shared" si="3"/>
        <v>INCLUDED</v>
      </c>
      <c r="K107" s="719"/>
      <c r="L107" s="719"/>
      <c r="M107" s="719"/>
      <c r="N107" s="719"/>
      <c r="O107" s="719"/>
      <c r="P107" s="719"/>
      <c r="Q107" s="719"/>
      <c r="R107" s="719"/>
      <c r="S107" s="719"/>
      <c r="T107" s="719"/>
      <c r="U107" s="719"/>
      <c r="V107" s="719"/>
      <c r="W107" s="719"/>
      <c r="X107" s="719"/>
      <c r="Y107" s="719"/>
      <c r="Z107" s="719"/>
      <c r="AA107" s="719"/>
      <c r="AB107" s="719"/>
    </row>
    <row r="108" spans="1:28" s="720" customFormat="1" ht="45.75" customHeight="1">
      <c r="A108" s="702">
        <v>91</v>
      </c>
      <c r="B108" s="529">
        <v>7000016845</v>
      </c>
      <c r="C108" s="529">
        <v>1030</v>
      </c>
      <c r="D108" s="529" t="s">
        <v>658</v>
      </c>
      <c r="E108" s="529">
        <v>1000031039</v>
      </c>
      <c r="F108" s="525" t="s">
        <v>488</v>
      </c>
      <c r="G108" s="529" t="s">
        <v>300</v>
      </c>
      <c r="H108" s="529">
        <v>1</v>
      </c>
      <c r="I108" s="715"/>
      <c r="J108" s="530" t="str">
        <f t="shared" si="3"/>
        <v>INCLUDED</v>
      </c>
      <c r="K108" s="719"/>
      <c r="L108" s="719"/>
      <c r="M108" s="719"/>
      <c r="N108" s="719"/>
      <c r="O108" s="719"/>
      <c r="P108" s="719"/>
      <c r="Q108" s="719"/>
      <c r="R108" s="719"/>
      <c r="S108" s="719"/>
      <c r="T108" s="719"/>
      <c r="U108" s="719"/>
      <c r="V108" s="719"/>
      <c r="W108" s="719"/>
      <c r="X108" s="719"/>
      <c r="Y108" s="719"/>
      <c r="Z108" s="719"/>
      <c r="AA108" s="719"/>
      <c r="AB108" s="719"/>
    </row>
    <row r="109" spans="1:28" s="720" customFormat="1" ht="45.75" customHeight="1">
      <c r="A109" s="702">
        <v>92</v>
      </c>
      <c r="B109" s="529">
        <v>7000016845</v>
      </c>
      <c r="C109" s="529">
        <v>1040</v>
      </c>
      <c r="D109" s="529" t="s">
        <v>658</v>
      </c>
      <c r="E109" s="529">
        <v>1000033146</v>
      </c>
      <c r="F109" s="525" t="s">
        <v>489</v>
      </c>
      <c r="G109" s="529" t="s">
        <v>300</v>
      </c>
      <c r="H109" s="529">
        <v>4</v>
      </c>
      <c r="I109" s="715"/>
      <c r="J109" s="530" t="str">
        <f t="shared" si="3"/>
        <v>INCLUDED</v>
      </c>
      <c r="K109" s="719"/>
      <c r="L109" s="719"/>
      <c r="M109" s="719"/>
      <c r="N109" s="719"/>
      <c r="O109" s="719"/>
      <c r="P109" s="719"/>
      <c r="Q109" s="719"/>
      <c r="R109" s="719"/>
      <c r="S109" s="719"/>
      <c r="T109" s="719"/>
      <c r="U109" s="719"/>
      <c r="V109" s="719"/>
      <c r="W109" s="719"/>
      <c r="X109" s="719"/>
      <c r="Y109" s="719"/>
      <c r="Z109" s="719"/>
      <c r="AA109" s="719"/>
      <c r="AB109" s="719"/>
    </row>
    <row r="110" spans="1:28" s="720" customFormat="1" ht="45.75" customHeight="1">
      <c r="A110" s="702">
        <v>93</v>
      </c>
      <c r="B110" s="529">
        <v>7000016845</v>
      </c>
      <c r="C110" s="529">
        <v>1050</v>
      </c>
      <c r="D110" s="529" t="s">
        <v>658</v>
      </c>
      <c r="E110" s="529">
        <v>1000031041</v>
      </c>
      <c r="F110" s="525" t="s">
        <v>531</v>
      </c>
      <c r="G110" s="529" t="s">
        <v>300</v>
      </c>
      <c r="H110" s="529">
        <v>1</v>
      </c>
      <c r="I110" s="715"/>
      <c r="J110" s="530" t="str">
        <f t="shared" si="3"/>
        <v>INCLUDED</v>
      </c>
      <c r="K110" s="719"/>
      <c r="L110" s="719"/>
      <c r="M110" s="719"/>
      <c r="N110" s="719"/>
      <c r="O110" s="719"/>
      <c r="P110" s="719"/>
      <c r="Q110" s="719"/>
      <c r="R110" s="719"/>
      <c r="S110" s="719"/>
      <c r="T110" s="719"/>
      <c r="U110" s="719"/>
      <c r="V110" s="719"/>
      <c r="W110" s="719"/>
      <c r="X110" s="719"/>
      <c r="Y110" s="719"/>
      <c r="Z110" s="719"/>
      <c r="AA110" s="719"/>
      <c r="AB110" s="719"/>
    </row>
    <row r="111" spans="1:28" s="720" customFormat="1" ht="45.75" customHeight="1">
      <c r="A111" s="702">
        <v>94</v>
      </c>
      <c r="B111" s="529">
        <v>7000016845</v>
      </c>
      <c r="C111" s="529">
        <v>1060</v>
      </c>
      <c r="D111" s="529" t="s">
        <v>658</v>
      </c>
      <c r="E111" s="529">
        <v>1000022417</v>
      </c>
      <c r="F111" s="525" t="s">
        <v>490</v>
      </c>
      <c r="G111" s="529" t="s">
        <v>299</v>
      </c>
      <c r="H111" s="529">
        <v>28</v>
      </c>
      <c r="I111" s="715"/>
      <c r="J111" s="530" t="str">
        <f t="shared" si="3"/>
        <v>INCLUDED</v>
      </c>
      <c r="K111" s="719"/>
      <c r="L111" s="719"/>
      <c r="M111" s="719"/>
      <c r="N111" s="719"/>
      <c r="O111" s="719"/>
      <c r="P111" s="719"/>
      <c r="Q111" s="719"/>
      <c r="R111" s="719"/>
      <c r="S111" s="719"/>
      <c r="T111" s="719"/>
      <c r="U111" s="719"/>
      <c r="V111" s="719"/>
      <c r="W111" s="719"/>
      <c r="X111" s="719"/>
      <c r="Y111" s="719"/>
      <c r="Z111" s="719"/>
      <c r="AA111" s="719"/>
      <c r="AB111" s="719"/>
    </row>
    <row r="112" spans="1:28" s="720" customFormat="1" ht="45.75" customHeight="1">
      <c r="A112" s="702">
        <v>95</v>
      </c>
      <c r="B112" s="529">
        <v>7000016845</v>
      </c>
      <c r="C112" s="529">
        <v>1070</v>
      </c>
      <c r="D112" s="529" t="s">
        <v>658</v>
      </c>
      <c r="E112" s="529">
        <v>1000010817</v>
      </c>
      <c r="F112" s="525" t="s">
        <v>491</v>
      </c>
      <c r="G112" s="529" t="s">
        <v>299</v>
      </c>
      <c r="H112" s="529">
        <v>44</v>
      </c>
      <c r="I112" s="715"/>
      <c r="J112" s="530" t="str">
        <f t="shared" si="3"/>
        <v>INCLUDED</v>
      </c>
      <c r="K112" s="719"/>
      <c r="L112" s="719"/>
      <c r="M112" s="719"/>
      <c r="N112" s="719"/>
      <c r="O112" s="719"/>
      <c r="P112" s="719"/>
      <c r="Q112" s="719"/>
      <c r="R112" s="719"/>
      <c r="S112" s="719"/>
      <c r="T112" s="719"/>
      <c r="U112" s="719"/>
      <c r="V112" s="719"/>
      <c r="W112" s="719"/>
      <c r="X112" s="719"/>
      <c r="Y112" s="719"/>
      <c r="Z112" s="719"/>
      <c r="AA112" s="719"/>
      <c r="AB112" s="719"/>
    </row>
    <row r="113" spans="1:28" s="720" customFormat="1" ht="45.75" customHeight="1">
      <c r="A113" s="702">
        <v>96</v>
      </c>
      <c r="B113" s="529">
        <v>7000016845</v>
      </c>
      <c r="C113" s="529">
        <v>1080</v>
      </c>
      <c r="D113" s="529" t="s">
        <v>658</v>
      </c>
      <c r="E113" s="529">
        <v>1000014198</v>
      </c>
      <c r="F113" s="525" t="s">
        <v>492</v>
      </c>
      <c r="G113" s="529" t="s">
        <v>299</v>
      </c>
      <c r="H113" s="529">
        <v>1</v>
      </c>
      <c r="I113" s="715"/>
      <c r="J113" s="530" t="str">
        <f t="shared" si="3"/>
        <v>INCLUDED</v>
      </c>
      <c r="K113" s="719"/>
      <c r="L113" s="719"/>
      <c r="M113" s="719"/>
      <c r="N113" s="719"/>
      <c r="O113" s="719"/>
      <c r="P113" s="719"/>
      <c r="Q113" s="719"/>
      <c r="R113" s="719"/>
      <c r="S113" s="719"/>
      <c r="T113" s="719"/>
      <c r="U113" s="719"/>
      <c r="V113" s="719"/>
      <c r="W113" s="719"/>
      <c r="X113" s="719"/>
      <c r="Y113" s="719"/>
      <c r="Z113" s="719"/>
      <c r="AA113" s="719"/>
      <c r="AB113" s="719"/>
    </row>
    <row r="114" spans="1:28" s="762" customFormat="1" ht="39" customHeight="1">
      <c r="A114" s="760"/>
      <c r="B114" s="759" t="s">
        <v>568</v>
      </c>
      <c r="C114" s="760"/>
      <c r="D114" s="761"/>
      <c r="E114" s="760"/>
      <c r="F114" s="760"/>
      <c r="G114" s="760"/>
      <c r="H114" s="760"/>
      <c r="I114" s="760"/>
      <c r="J114" s="761"/>
      <c r="K114" s="760"/>
      <c r="L114" s="760"/>
      <c r="M114" s="760"/>
      <c r="N114" s="760"/>
    </row>
    <row r="115" spans="1:28" s="720" customFormat="1" ht="83.25" customHeight="1">
      <c r="A115" s="702">
        <v>217</v>
      </c>
      <c r="B115" s="529">
        <v>7000016855</v>
      </c>
      <c r="C115" s="529">
        <v>10</v>
      </c>
      <c r="D115" s="529" t="s">
        <v>569</v>
      </c>
      <c r="E115" s="529">
        <v>1000013391</v>
      </c>
      <c r="F115" s="525" t="s">
        <v>578</v>
      </c>
      <c r="G115" s="529" t="s">
        <v>478</v>
      </c>
      <c r="H115" s="529">
        <v>767.197</v>
      </c>
      <c r="I115" s="715"/>
      <c r="J115" s="530" t="str">
        <f t="shared" ref="J115:J178" si="4">IF(I115=0, "INCLUDED", IF(ISERROR(I115*H115), I115, I115*H115))</f>
        <v>INCLUDED</v>
      </c>
      <c r="K115" s="719"/>
      <c r="L115" s="719"/>
      <c r="M115" s="719"/>
      <c r="N115" s="719"/>
      <c r="O115" s="719"/>
      <c r="P115" s="719"/>
      <c r="Q115" s="719"/>
      <c r="R115" s="719"/>
      <c r="S115" s="719"/>
      <c r="T115" s="719"/>
      <c r="U115" s="719"/>
      <c r="V115" s="719"/>
      <c r="W115" s="719"/>
      <c r="X115" s="719"/>
      <c r="Y115" s="719"/>
      <c r="Z115" s="719"/>
      <c r="AA115" s="719"/>
      <c r="AB115" s="719"/>
    </row>
    <row r="116" spans="1:28" s="720" customFormat="1" ht="83.25" customHeight="1">
      <c r="A116" s="702">
        <v>218</v>
      </c>
      <c r="B116" s="529">
        <v>7000016855</v>
      </c>
      <c r="C116" s="529">
        <v>20</v>
      </c>
      <c r="D116" s="529" t="s">
        <v>569</v>
      </c>
      <c r="E116" s="529">
        <v>1000015274</v>
      </c>
      <c r="F116" s="525" t="s">
        <v>579</v>
      </c>
      <c r="G116" s="529" t="s">
        <v>478</v>
      </c>
      <c r="H116" s="529">
        <v>336.21300000000002</v>
      </c>
      <c r="I116" s="715"/>
      <c r="J116" s="530" t="str">
        <f t="shared" si="4"/>
        <v>INCLUDED</v>
      </c>
      <c r="K116" s="719"/>
      <c r="L116" s="719"/>
      <c r="M116" s="719"/>
      <c r="N116" s="719"/>
      <c r="O116" s="719"/>
      <c r="P116" s="719"/>
      <c r="Q116" s="719"/>
      <c r="R116" s="719"/>
      <c r="S116" s="719"/>
      <c r="T116" s="719"/>
      <c r="U116" s="719"/>
      <c r="V116" s="719"/>
      <c r="W116" s="719"/>
      <c r="X116" s="719"/>
      <c r="Y116" s="719"/>
      <c r="Z116" s="719"/>
      <c r="AA116" s="719"/>
      <c r="AB116" s="719"/>
    </row>
    <row r="117" spans="1:28" s="720" customFormat="1" ht="45.75" customHeight="1">
      <c r="A117" s="702">
        <v>219</v>
      </c>
      <c r="B117" s="529">
        <v>7000016855</v>
      </c>
      <c r="C117" s="529">
        <v>30</v>
      </c>
      <c r="D117" s="529" t="s">
        <v>569</v>
      </c>
      <c r="E117" s="529">
        <v>1000013472</v>
      </c>
      <c r="F117" s="525" t="s">
        <v>562</v>
      </c>
      <c r="G117" s="529" t="s">
        <v>478</v>
      </c>
      <c r="H117" s="529">
        <v>48.168999999999997</v>
      </c>
      <c r="I117" s="715"/>
      <c r="J117" s="530" t="str">
        <f t="shared" si="4"/>
        <v>INCLUDED</v>
      </c>
      <c r="K117" s="719"/>
      <c r="L117" s="719"/>
      <c r="M117" s="719"/>
      <c r="N117" s="719"/>
      <c r="O117" s="719"/>
      <c r="P117" s="719"/>
      <c r="Q117" s="719"/>
      <c r="R117" s="719"/>
      <c r="S117" s="719"/>
      <c r="T117" s="719"/>
      <c r="U117" s="719"/>
      <c r="V117" s="719"/>
      <c r="W117" s="719"/>
      <c r="X117" s="719"/>
      <c r="Y117" s="719"/>
      <c r="Z117" s="719"/>
      <c r="AA117" s="719"/>
      <c r="AB117" s="719"/>
    </row>
    <row r="118" spans="1:28" s="720" customFormat="1" ht="64.5" customHeight="1">
      <c r="A118" s="702">
        <v>220</v>
      </c>
      <c r="B118" s="529">
        <v>7000016855</v>
      </c>
      <c r="C118" s="529">
        <v>40</v>
      </c>
      <c r="D118" s="529" t="s">
        <v>569</v>
      </c>
      <c r="E118" s="529">
        <v>1000013393</v>
      </c>
      <c r="F118" s="525" t="s">
        <v>580</v>
      </c>
      <c r="G118" s="529" t="s">
        <v>478</v>
      </c>
      <c r="H118" s="529">
        <v>32.36</v>
      </c>
      <c r="I118" s="715"/>
      <c r="J118" s="530" t="str">
        <f t="shared" si="4"/>
        <v>INCLUDED</v>
      </c>
      <c r="K118" s="719"/>
      <c r="L118" s="719"/>
      <c r="M118" s="719"/>
      <c r="N118" s="719"/>
      <c r="O118" s="719"/>
      <c r="P118" s="719"/>
      <c r="Q118" s="719"/>
      <c r="R118" s="719"/>
      <c r="S118" s="719"/>
      <c r="T118" s="719"/>
      <c r="U118" s="719"/>
      <c r="V118" s="719"/>
      <c r="W118" s="719"/>
      <c r="X118" s="719"/>
      <c r="Y118" s="719"/>
      <c r="Z118" s="719"/>
      <c r="AA118" s="719"/>
      <c r="AB118" s="719"/>
    </row>
    <row r="119" spans="1:28" s="720" customFormat="1" ht="64.5" customHeight="1">
      <c r="A119" s="702">
        <v>221</v>
      </c>
      <c r="B119" s="529">
        <v>7000016855</v>
      </c>
      <c r="C119" s="529">
        <v>110</v>
      </c>
      <c r="D119" s="529" t="s">
        <v>569</v>
      </c>
      <c r="E119" s="529">
        <v>1000015276</v>
      </c>
      <c r="F119" s="525" t="s">
        <v>581</v>
      </c>
      <c r="G119" s="529" t="s">
        <v>478</v>
      </c>
      <c r="H119" s="529">
        <v>1E-3</v>
      </c>
      <c r="I119" s="715"/>
      <c r="J119" s="530" t="str">
        <f t="shared" si="4"/>
        <v>INCLUDED</v>
      </c>
      <c r="K119" s="719"/>
      <c r="L119" s="719"/>
      <c r="M119" s="719"/>
      <c r="N119" s="719"/>
      <c r="O119" s="719"/>
      <c r="P119" s="719"/>
      <c r="Q119" s="719"/>
      <c r="R119" s="719"/>
      <c r="S119" s="719"/>
      <c r="T119" s="719"/>
      <c r="U119" s="719"/>
      <c r="V119" s="719"/>
      <c r="W119" s="719"/>
      <c r="X119" s="719"/>
      <c r="Y119" s="719"/>
      <c r="Z119" s="719"/>
      <c r="AA119" s="719"/>
      <c r="AB119" s="719"/>
    </row>
    <row r="120" spans="1:28" s="720" customFormat="1" ht="45.75" customHeight="1">
      <c r="A120" s="702">
        <v>222</v>
      </c>
      <c r="B120" s="529">
        <v>7000016855</v>
      </c>
      <c r="C120" s="529">
        <v>50</v>
      </c>
      <c r="D120" s="529" t="s">
        <v>569</v>
      </c>
      <c r="E120" s="529">
        <v>1000007847</v>
      </c>
      <c r="F120" s="525" t="s">
        <v>563</v>
      </c>
      <c r="G120" s="529" t="s">
        <v>478</v>
      </c>
      <c r="H120" s="529">
        <v>0.73899999999999999</v>
      </c>
      <c r="I120" s="715"/>
      <c r="J120" s="530" t="str">
        <f t="shared" si="4"/>
        <v>INCLUDED</v>
      </c>
      <c r="K120" s="719"/>
      <c r="L120" s="719"/>
      <c r="M120" s="719"/>
      <c r="N120" s="719"/>
      <c r="O120" s="719"/>
      <c r="P120" s="719"/>
      <c r="Q120" s="719"/>
      <c r="R120" s="719"/>
      <c r="S120" s="719"/>
      <c r="T120" s="719"/>
      <c r="U120" s="719"/>
      <c r="V120" s="719"/>
      <c r="W120" s="719"/>
      <c r="X120" s="719"/>
      <c r="Y120" s="719"/>
      <c r="Z120" s="719"/>
      <c r="AA120" s="719"/>
      <c r="AB120" s="719"/>
    </row>
    <row r="121" spans="1:28" s="720" customFormat="1" ht="83.25" customHeight="1">
      <c r="A121" s="702">
        <v>223</v>
      </c>
      <c r="B121" s="529">
        <v>7000016855</v>
      </c>
      <c r="C121" s="529">
        <v>60</v>
      </c>
      <c r="D121" s="529" t="s">
        <v>569</v>
      </c>
      <c r="E121" s="529">
        <v>1000013391</v>
      </c>
      <c r="F121" s="525" t="s">
        <v>578</v>
      </c>
      <c r="G121" s="529" t="s">
        <v>478</v>
      </c>
      <c r="H121" s="529">
        <v>7.67</v>
      </c>
      <c r="I121" s="715"/>
      <c r="J121" s="530" t="str">
        <f t="shared" si="4"/>
        <v>INCLUDED</v>
      </c>
      <c r="K121" s="719"/>
      <c r="L121" s="719"/>
      <c r="M121" s="719"/>
      <c r="N121" s="719"/>
      <c r="O121" s="719"/>
      <c r="P121" s="719"/>
      <c r="Q121" s="719"/>
      <c r="R121" s="719"/>
      <c r="S121" s="719"/>
      <c r="T121" s="719"/>
      <c r="U121" s="719"/>
      <c r="V121" s="719"/>
      <c r="W121" s="719"/>
      <c r="X121" s="719"/>
      <c r="Y121" s="719"/>
      <c r="Z121" s="719"/>
      <c r="AA121" s="719"/>
      <c r="AB121" s="719"/>
    </row>
    <row r="122" spans="1:28" s="720" customFormat="1" ht="83.25" customHeight="1">
      <c r="A122" s="702">
        <v>224</v>
      </c>
      <c r="B122" s="529">
        <v>7000016855</v>
      </c>
      <c r="C122" s="529">
        <v>70</v>
      </c>
      <c r="D122" s="529" t="s">
        <v>569</v>
      </c>
      <c r="E122" s="529">
        <v>1000015274</v>
      </c>
      <c r="F122" s="525" t="s">
        <v>579</v>
      </c>
      <c r="G122" s="529" t="s">
        <v>478</v>
      </c>
      <c r="H122" s="529">
        <v>3.36</v>
      </c>
      <c r="I122" s="715"/>
      <c r="J122" s="530" t="str">
        <f t="shared" si="4"/>
        <v>INCLUDED</v>
      </c>
      <c r="K122" s="719"/>
      <c r="L122" s="719"/>
      <c r="M122" s="719"/>
      <c r="N122" s="719"/>
      <c r="O122" s="719"/>
      <c r="P122" s="719"/>
      <c r="Q122" s="719"/>
      <c r="R122" s="719"/>
      <c r="S122" s="719"/>
      <c r="T122" s="719"/>
      <c r="U122" s="719"/>
      <c r="V122" s="719"/>
      <c r="W122" s="719"/>
      <c r="X122" s="719"/>
      <c r="Y122" s="719"/>
      <c r="Z122" s="719"/>
      <c r="AA122" s="719"/>
      <c r="AB122" s="719"/>
    </row>
    <row r="123" spans="1:28" s="720" customFormat="1" ht="45.75" customHeight="1">
      <c r="A123" s="702">
        <v>225</v>
      </c>
      <c r="B123" s="529">
        <v>7000016855</v>
      </c>
      <c r="C123" s="529">
        <v>80</v>
      </c>
      <c r="D123" s="529" t="s">
        <v>569</v>
      </c>
      <c r="E123" s="529">
        <v>1000013472</v>
      </c>
      <c r="F123" s="525" t="s">
        <v>562</v>
      </c>
      <c r="G123" s="529" t="s">
        <v>478</v>
      </c>
      <c r="H123" s="529">
        <v>0.48</v>
      </c>
      <c r="I123" s="715"/>
      <c r="J123" s="530" t="str">
        <f t="shared" si="4"/>
        <v>INCLUDED</v>
      </c>
      <c r="K123" s="719"/>
      <c r="L123" s="719"/>
      <c r="M123" s="719"/>
      <c r="N123" s="719"/>
      <c r="O123" s="719"/>
      <c r="P123" s="719"/>
      <c r="Q123" s="719"/>
      <c r="R123" s="719"/>
      <c r="S123" s="719"/>
      <c r="T123" s="719"/>
      <c r="U123" s="719"/>
      <c r="V123" s="719"/>
      <c r="W123" s="719"/>
      <c r="X123" s="719"/>
      <c r="Y123" s="719"/>
      <c r="Z123" s="719"/>
      <c r="AA123" s="719"/>
      <c r="AB123" s="719"/>
    </row>
    <row r="124" spans="1:28" s="720" customFormat="1" ht="67.5" customHeight="1">
      <c r="A124" s="702">
        <v>226</v>
      </c>
      <c r="B124" s="529">
        <v>7000016855</v>
      </c>
      <c r="C124" s="529">
        <v>90</v>
      </c>
      <c r="D124" s="529" t="s">
        <v>569</v>
      </c>
      <c r="E124" s="529">
        <v>1000013393</v>
      </c>
      <c r="F124" s="525" t="s">
        <v>580</v>
      </c>
      <c r="G124" s="529" t="s">
        <v>478</v>
      </c>
      <c r="H124" s="529">
        <v>0.32</v>
      </c>
      <c r="I124" s="715"/>
      <c r="J124" s="530" t="str">
        <f t="shared" si="4"/>
        <v>INCLUDED</v>
      </c>
      <c r="K124" s="719"/>
      <c r="L124" s="719"/>
      <c r="M124" s="719"/>
      <c r="N124" s="719"/>
      <c r="O124" s="719"/>
      <c r="P124" s="719"/>
      <c r="Q124" s="719"/>
      <c r="R124" s="719"/>
      <c r="S124" s="719"/>
      <c r="T124" s="719"/>
      <c r="U124" s="719"/>
      <c r="V124" s="719"/>
      <c r="W124" s="719"/>
      <c r="X124" s="719"/>
      <c r="Y124" s="719"/>
      <c r="Z124" s="719"/>
      <c r="AA124" s="719"/>
      <c r="AB124" s="719"/>
    </row>
    <row r="125" spans="1:28" s="720" customFormat="1" ht="45.75" customHeight="1">
      <c r="A125" s="702">
        <v>227</v>
      </c>
      <c r="B125" s="529">
        <v>7000016855</v>
      </c>
      <c r="C125" s="529">
        <v>100</v>
      </c>
      <c r="D125" s="529" t="s">
        <v>569</v>
      </c>
      <c r="E125" s="529">
        <v>1000007847</v>
      </c>
      <c r="F125" s="525" t="s">
        <v>563</v>
      </c>
      <c r="G125" s="529" t="s">
        <v>478</v>
      </c>
      <c r="H125" s="529">
        <v>7.0000000000000001E-3</v>
      </c>
      <c r="I125" s="715"/>
      <c r="J125" s="530" t="str">
        <f t="shared" si="4"/>
        <v>INCLUDED</v>
      </c>
      <c r="K125" s="719"/>
      <c r="L125" s="719"/>
      <c r="M125" s="719"/>
      <c r="N125" s="719"/>
      <c r="O125" s="719"/>
      <c r="P125" s="719"/>
      <c r="Q125" s="719"/>
      <c r="R125" s="719"/>
      <c r="S125" s="719"/>
      <c r="T125" s="719"/>
      <c r="U125" s="719"/>
      <c r="V125" s="719"/>
      <c r="W125" s="719"/>
      <c r="X125" s="719"/>
      <c r="Y125" s="719"/>
      <c r="Z125" s="719"/>
      <c r="AA125" s="719"/>
      <c r="AB125" s="719"/>
    </row>
    <row r="126" spans="1:28" s="720" customFormat="1" ht="45.75" customHeight="1">
      <c r="A126" s="702">
        <v>228</v>
      </c>
      <c r="B126" s="529">
        <v>7000016855</v>
      </c>
      <c r="C126" s="529">
        <v>120</v>
      </c>
      <c r="D126" s="529" t="s">
        <v>514</v>
      </c>
      <c r="E126" s="529">
        <v>1000017587</v>
      </c>
      <c r="F126" s="525" t="s">
        <v>479</v>
      </c>
      <c r="G126" s="529" t="s">
        <v>299</v>
      </c>
      <c r="H126" s="529">
        <v>46</v>
      </c>
      <c r="I126" s="715"/>
      <c r="J126" s="530" t="str">
        <f t="shared" si="4"/>
        <v>INCLUDED</v>
      </c>
      <c r="K126" s="719"/>
      <c r="L126" s="719"/>
      <c r="M126" s="719"/>
      <c r="N126" s="719"/>
      <c r="O126" s="719"/>
      <c r="P126" s="719"/>
      <c r="Q126" s="719"/>
      <c r="R126" s="719"/>
      <c r="S126" s="719"/>
      <c r="T126" s="719"/>
      <c r="U126" s="719"/>
      <c r="V126" s="719"/>
      <c r="W126" s="719"/>
      <c r="X126" s="719"/>
      <c r="Y126" s="719"/>
      <c r="Z126" s="719"/>
      <c r="AA126" s="719"/>
      <c r="AB126" s="719"/>
    </row>
    <row r="127" spans="1:28" s="720" customFormat="1" ht="45.75" customHeight="1">
      <c r="A127" s="702">
        <v>229</v>
      </c>
      <c r="B127" s="529">
        <v>7000016855</v>
      </c>
      <c r="C127" s="529">
        <v>130</v>
      </c>
      <c r="D127" s="529" t="s">
        <v>514</v>
      </c>
      <c r="E127" s="529">
        <v>1000010003</v>
      </c>
      <c r="F127" s="525" t="s">
        <v>515</v>
      </c>
      <c r="G127" s="529" t="s">
        <v>299</v>
      </c>
      <c r="H127" s="529">
        <v>5</v>
      </c>
      <c r="I127" s="715"/>
      <c r="J127" s="530" t="str">
        <f t="shared" si="4"/>
        <v>INCLUDED</v>
      </c>
      <c r="K127" s="719"/>
      <c r="L127" s="719"/>
      <c r="M127" s="719"/>
      <c r="N127" s="719"/>
      <c r="O127" s="719"/>
      <c r="P127" s="719"/>
      <c r="Q127" s="719"/>
      <c r="R127" s="719"/>
      <c r="S127" s="719"/>
      <c r="T127" s="719"/>
      <c r="U127" s="719"/>
      <c r="V127" s="719"/>
      <c r="W127" s="719"/>
      <c r="X127" s="719"/>
      <c r="Y127" s="719"/>
      <c r="Z127" s="719"/>
      <c r="AA127" s="719"/>
      <c r="AB127" s="719"/>
    </row>
    <row r="128" spans="1:28" s="720" customFormat="1" ht="45.75" customHeight="1">
      <c r="A128" s="702">
        <v>230</v>
      </c>
      <c r="B128" s="529">
        <v>7000016855</v>
      </c>
      <c r="C128" s="529">
        <v>140</v>
      </c>
      <c r="D128" s="529" t="s">
        <v>514</v>
      </c>
      <c r="E128" s="529">
        <v>1000038340</v>
      </c>
      <c r="F128" s="525" t="s">
        <v>480</v>
      </c>
      <c r="G128" s="529" t="s">
        <v>299</v>
      </c>
      <c r="H128" s="529">
        <v>51</v>
      </c>
      <c r="I128" s="715"/>
      <c r="J128" s="530" t="str">
        <f t="shared" si="4"/>
        <v>INCLUDED</v>
      </c>
      <c r="K128" s="719"/>
      <c r="L128" s="719"/>
      <c r="M128" s="719"/>
      <c r="N128" s="719"/>
      <c r="O128" s="719"/>
      <c r="P128" s="719"/>
      <c r="Q128" s="719"/>
      <c r="R128" s="719"/>
      <c r="S128" s="719"/>
      <c r="T128" s="719"/>
      <c r="U128" s="719"/>
      <c r="V128" s="719"/>
      <c r="W128" s="719"/>
      <c r="X128" s="719"/>
      <c r="Y128" s="719"/>
      <c r="Z128" s="719"/>
      <c r="AA128" s="719"/>
      <c r="AB128" s="719"/>
    </row>
    <row r="129" spans="1:28" s="720" customFormat="1" ht="53.25" customHeight="1">
      <c r="A129" s="702">
        <v>231</v>
      </c>
      <c r="B129" s="529">
        <v>7000016855</v>
      </c>
      <c r="C129" s="529">
        <v>150</v>
      </c>
      <c r="D129" s="529" t="s">
        <v>514</v>
      </c>
      <c r="E129" s="529">
        <v>1000019718</v>
      </c>
      <c r="F129" s="525" t="s">
        <v>481</v>
      </c>
      <c r="G129" s="529" t="s">
        <v>299</v>
      </c>
      <c r="H129" s="529">
        <v>2</v>
      </c>
      <c r="I129" s="715"/>
      <c r="J129" s="530" t="str">
        <f t="shared" si="4"/>
        <v>INCLUDED</v>
      </c>
      <c r="K129" s="719"/>
      <c r="L129" s="719"/>
      <c r="M129" s="719"/>
      <c r="N129" s="719"/>
      <c r="O129" s="719"/>
      <c r="P129" s="719"/>
      <c r="Q129" s="719"/>
      <c r="R129" s="719"/>
      <c r="S129" s="719"/>
      <c r="T129" s="719"/>
      <c r="U129" s="719"/>
      <c r="V129" s="719"/>
      <c r="W129" s="719"/>
      <c r="X129" s="719"/>
      <c r="Y129" s="719"/>
      <c r="Z129" s="719"/>
      <c r="AA129" s="719"/>
      <c r="AB129" s="719"/>
    </row>
    <row r="130" spans="1:28" s="720" customFormat="1" ht="45.75" customHeight="1">
      <c r="A130" s="702">
        <v>232</v>
      </c>
      <c r="B130" s="529">
        <v>7000016855</v>
      </c>
      <c r="C130" s="529">
        <v>160</v>
      </c>
      <c r="D130" s="529" t="s">
        <v>514</v>
      </c>
      <c r="E130" s="529">
        <v>1000045873</v>
      </c>
      <c r="F130" s="525" t="s">
        <v>564</v>
      </c>
      <c r="G130" s="529" t="s">
        <v>299</v>
      </c>
      <c r="H130" s="529">
        <v>5</v>
      </c>
      <c r="I130" s="715"/>
      <c r="J130" s="530" t="str">
        <f t="shared" si="4"/>
        <v>INCLUDED</v>
      </c>
      <c r="K130" s="719"/>
      <c r="L130" s="719"/>
      <c r="M130" s="719"/>
      <c r="N130" s="719"/>
      <c r="O130" s="719"/>
      <c r="P130" s="719"/>
      <c r="Q130" s="719"/>
      <c r="R130" s="719"/>
      <c r="S130" s="719"/>
      <c r="T130" s="719"/>
      <c r="U130" s="719"/>
      <c r="V130" s="719"/>
      <c r="W130" s="719"/>
      <c r="X130" s="719"/>
      <c r="Y130" s="719"/>
      <c r="Z130" s="719"/>
      <c r="AA130" s="719"/>
      <c r="AB130" s="719"/>
    </row>
    <row r="131" spans="1:28" s="720" customFormat="1" ht="45.75" customHeight="1">
      <c r="A131" s="702">
        <v>233</v>
      </c>
      <c r="B131" s="529">
        <v>7000016855</v>
      </c>
      <c r="C131" s="529">
        <v>170</v>
      </c>
      <c r="D131" s="529" t="s">
        <v>514</v>
      </c>
      <c r="E131" s="529">
        <v>1000048808</v>
      </c>
      <c r="F131" s="525" t="s">
        <v>565</v>
      </c>
      <c r="G131" s="529" t="s">
        <v>299</v>
      </c>
      <c r="H131" s="529">
        <v>1</v>
      </c>
      <c r="I131" s="715"/>
      <c r="J131" s="530" t="str">
        <f t="shared" si="4"/>
        <v>INCLUDED</v>
      </c>
      <c r="K131" s="719"/>
      <c r="L131" s="719"/>
      <c r="M131" s="719"/>
      <c r="N131" s="719"/>
      <c r="O131" s="719"/>
      <c r="P131" s="719"/>
      <c r="Q131" s="719"/>
      <c r="R131" s="719"/>
      <c r="S131" s="719"/>
      <c r="T131" s="719"/>
      <c r="U131" s="719"/>
      <c r="V131" s="719"/>
      <c r="W131" s="719"/>
      <c r="X131" s="719"/>
      <c r="Y131" s="719"/>
      <c r="Z131" s="719"/>
      <c r="AA131" s="719"/>
      <c r="AB131" s="719"/>
    </row>
    <row r="132" spans="1:28" s="720" customFormat="1" ht="53.25" customHeight="1">
      <c r="A132" s="702">
        <v>234</v>
      </c>
      <c r="B132" s="529">
        <v>7000016855</v>
      </c>
      <c r="C132" s="529">
        <v>180</v>
      </c>
      <c r="D132" s="529" t="s">
        <v>514</v>
      </c>
      <c r="E132" s="529">
        <v>1000057380</v>
      </c>
      <c r="F132" s="525" t="s">
        <v>566</v>
      </c>
      <c r="G132" s="529" t="s">
        <v>299</v>
      </c>
      <c r="H132" s="529">
        <v>1</v>
      </c>
      <c r="I132" s="715"/>
      <c r="J132" s="530" t="str">
        <f t="shared" si="4"/>
        <v>INCLUDED</v>
      </c>
      <c r="K132" s="719"/>
      <c r="L132" s="719"/>
      <c r="M132" s="719"/>
      <c r="N132" s="719"/>
      <c r="O132" s="719"/>
      <c r="P132" s="719"/>
      <c r="Q132" s="719"/>
      <c r="R132" s="719"/>
      <c r="S132" s="719"/>
      <c r="T132" s="719"/>
      <c r="U132" s="719"/>
      <c r="V132" s="719"/>
      <c r="W132" s="719"/>
      <c r="X132" s="719"/>
      <c r="Y132" s="719"/>
      <c r="Z132" s="719"/>
      <c r="AA132" s="719"/>
      <c r="AB132" s="719"/>
    </row>
    <row r="133" spans="1:28" s="720" customFormat="1" ht="45.75" customHeight="1">
      <c r="A133" s="702">
        <v>235</v>
      </c>
      <c r="B133" s="529">
        <v>7000016855</v>
      </c>
      <c r="C133" s="529">
        <v>190</v>
      </c>
      <c r="D133" s="529" t="s">
        <v>570</v>
      </c>
      <c r="E133" s="529">
        <v>1000010539</v>
      </c>
      <c r="F133" s="525" t="s">
        <v>510</v>
      </c>
      <c r="G133" s="529" t="s">
        <v>299</v>
      </c>
      <c r="H133" s="529">
        <v>57</v>
      </c>
      <c r="I133" s="715"/>
      <c r="J133" s="530" t="str">
        <f t="shared" si="4"/>
        <v>INCLUDED</v>
      </c>
      <c r="K133" s="719"/>
      <c r="L133" s="719"/>
      <c r="M133" s="719"/>
      <c r="N133" s="719"/>
      <c r="O133" s="719"/>
      <c r="P133" s="719"/>
      <c r="Q133" s="719"/>
      <c r="R133" s="719"/>
      <c r="S133" s="719"/>
      <c r="T133" s="719"/>
      <c r="U133" s="719"/>
      <c r="V133" s="719"/>
      <c r="W133" s="719"/>
      <c r="X133" s="719"/>
      <c r="Y133" s="719"/>
      <c r="Z133" s="719"/>
      <c r="AA133" s="719"/>
      <c r="AB133" s="719"/>
    </row>
    <row r="134" spans="1:28" s="720" customFormat="1" ht="45.75" customHeight="1">
      <c r="A134" s="702">
        <v>236</v>
      </c>
      <c r="B134" s="529">
        <v>7000016855</v>
      </c>
      <c r="C134" s="529">
        <v>200</v>
      </c>
      <c r="D134" s="529" t="s">
        <v>570</v>
      </c>
      <c r="E134" s="529">
        <v>1000015971</v>
      </c>
      <c r="F134" s="525" t="s">
        <v>511</v>
      </c>
      <c r="G134" s="529" t="s">
        <v>299</v>
      </c>
      <c r="H134" s="529">
        <v>57</v>
      </c>
      <c r="I134" s="715"/>
      <c r="J134" s="530" t="str">
        <f t="shared" si="4"/>
        <v>INCLUDED</v>
      </c>
      <c r="K134" s="719"/>
      <c r="L134" s="719"/>
      <c r="M134" s="719"/>
      <c r="N134" s="719"/>
      <c r="O134" s="719"/>
      <c r="P134" s="719"/>
      <c r="Q134" s="719"/>
      <c r="R134" s="719"/>
      <c r="S134" s="719"/>
      <c r="T134" s="719"/>
      <c r="U134" s="719"/>
      <c r="V134" s="719"/>
      <c r="W134" s="719"/>
      <c r="X134" s="719"/>
      <c r="Y134" s="719"/>
      <c r="Z134" s="719"/>
      <c r="AA134" s="719"/>
      <c r="AB134" s="719"/>
    </row>
    <row r="135" spans="1:28" s="720" customFormat="1" ht="45.75" customHeight="1">
      <c r="A135" s="702">
        <v>237</v>
      </c>
      <c r="B135" s="529">
        <v>7000016855</v>
      </c>
      <c r="C135" s="529">
        <v>210</v>
      </c>
      <c r="D135" s="529" t="s">
        <v>570</v>
      </c>
      <c r="E135" s="529">
        <v>1000017508</v>
      </c>
      <c r="F135" s="525" t="s">
        <v>482</v>
      </c>
      <c r="G135" s="529" t="s">
        <v>300</v>
      </c>
      <c r="H135" s="529">
        <v>114</v>
      </c>
      <c r="I135" s="715"/>
      <c r="J135" s="530" t="str">
        <f t="shared" si="4"/>
        <v>INCLUDED</v>
      </c>
      <c r="K135" s="719"/>
      <c r="L135" s="719"/>
      <c r="M135" s="719"/>
      <c r="N135" s="719"/>
      <c r="O135" s="719"/>
      <c r="P135" s="719"/>
      <c r="Q135" s="719"/>
      <c r="R135" s="719"/>
      <c r="S135" s="719"/>
      <c r="T135" s="719"/>
      <c r="U135" s="719"/>
      <c r="V135" s="719"/>
      <c r="W135" s="719"/>
      <c r="X135" s="719"/>
      <c r="Y135" s="719"/>
      <c r="Z135" s="719"/>
      <c r="AA135" s="719"/>
      <c r="AB135" s="719"/>
    </row>
    <row r="136" spans="1:28" s="720" customFormat="1" ht="45.75" customHeight="1">
      <c r="A136" s="702">
        <v>238</v>
      </c>
      <c r="B136" s="529">
        <v>7000016855</v>
      </c>
      <c r="C136" s="529">
        <v>220</v>
      </c>
      <c r="D136" s="529" t="s">
        <v>570</v>
      </c>
      <c r="E136" s="529">
        <v>1000009119</v>
      </c>
      <c r="F136" s="525" t="s">
        <v>483</v>
      </c>
      <c r="G136" s="529" t="s">
        <v>300</v>
      </c>
      <c r="H136" s="529">
        <v>57</v>
      </c>
      <c r="I136" s="715"/>
      <c r="J136" s="530" t="str">
        <f t="shared" si="4"/>
        <v>INCLUDED</v>
      </c>
      <c r="K136" s="719"/>
      <c r="L136" s="719"/>
      <c r="M136" s="719"/>
      <c r="N136" s="719"/>
      <c r="O136" s="719"/>
      <c r="P136" s="719"/>
      <c r="Q136" s="719"/>
      <c r="R136" s="719"/>
      <c r="S136" s="719"/>
      <c r="T136" s="719"/>
      <c r="U136" s="719"/>
      <c r="V136" s="719"/>
      <c r="W136" s="719"/>
      <c r="X136" s="719"/>
      <c r="Y136" s="719"/>
      <c r="Z136" s="719"/>
      <c r="AA136" s="719"/>
      <c r="AB136" s="719"/>
    </row>
    <row r="137" spans="1:28" s="720" customFormat="1" ht="45.75" customHeight="1">
      <c r="A137" s="702">
        <v>239</v>
      </c>
      <c r="B137" s="529">
        <v>7000016855</v>
      </c>
      <c r="C137" s="529">
        <v>230</v>
      </c>
      <c r="D137" s="529" t="s">
        <v>570</v>
      </c>
      <c r="E137" s="529">
        <v>1000006779</v>
      </c>
      <c r="F137" s="525" t="s">
        <v>484</v>
      </c>
      <c r="G137" s="529" t="s">
        <v>300</v>
      </c>
      <c r="H137" s="529">
        <v>57</v>
      </c>
      <c r="I137" s="715"/>
      <c r="J137" s="530" t="str">
        <f t="shared" si="4"/>
        <v>INCLUDED</v>
      </c>
      <c r="K137" s="719"/>
      <c r="L137" s="719"/>
      <c r="M137" s="719"/>
      <c r="N137" s="719"/>
      <c r="O137" s="719"/>
      <c r="P137" s="719"/>
      <c r="Q137" s="719"/>
      <c r="R137" s="719"/>
      <c r="S137" s="719"/>
      <c r="T137" s="719"/>
      <c r="U137" s="719"/>
      <c r="V137" s="719"/>
      <c r="W137" s="719"/>
      <c r="X137" s="719"/>
      <c r="Y137" s="719"/>
      <c r="Z137" s="719"/>
      <c r="AA137" s="719"/>
      <c r="AB137" s="719"/>
    </row>
    <row r="138" spans="1:28" s="720" customFormat="1" ht="45.75" customHeight="1">
      <c r="A138" s="702">
        <v>240</v>
      </c>
      <c r="B138" s="529">
        <v>7000016855</v>
      </c>
      <c r="C138" s="529">
        <v>240</v>
      </c>
      <c r="D138" s="529" t="s">
        <v>570</v>
      </c>
      <c r="E138" s="529">
        <v>1000007735</v>
      </c>
      <c r="F138" s="525" t="s">
        <v>516</v>
      </c>
      <c r="G138" s="529" t="s">
        <v>300</v>
      </c>
      <c r="H138" s="529">
        <v>34</v>
      </c>
      <c r="I138" s="715"/>
      <c r="J138" s="530" t="str">
        <f t="shared" si="4"/>
        <v>INCLUDED</v>
      </c>
      <c r="K138" s="719"/>
      <c r="L138" s="719"/>
      <c r="M138" s="719"/>
      <c r="N138" s="719"/>
      <c r="O138" s="719"/>
      <c r="P138" s="719"/>
      <c r="Q138" s="719"/>
      <c r="R138" s="719"/>
      <c r="S138" s="719"/>
      <c r="T138" s="719"/>
      <c r="U138" s="719"/>
      <c r="V138" s="719"/>
      <c r="W138" s="719"/>
      <c r="X138" s="719"/>
      <c r="Y138" s="719"/>
      <c r="Z138" s="719"/>
      <c r="AA138" s="719"/>
      <c r="AB138" s="719"/>
    </row>
    <row r="139" spans="1:28" s="720" customFormat="1" ht="45.75" customHeight="1">
      <c r="A139" s="702">
        <v>241</v>
      </c>
      <c r="B139" s="529">
        <v>7000016855</v>
      </c>
      <c r="C139" s="529">
        <v>250</v>
      </c>
      <c r="D139" s="529" t="s">
        <v>571</v>
      </c>
      <c r="E139" s="529">
        <v>1000059023</v>
      </c>
      <c r="F139" s="525" t="s">
        <v>582</v>
      </c>
      <c r="G139" s="529" t="s">
        <v>485</v>
      </c>
      <c r="H139" s="529">
        <v>273</v>
      </c>
      <c r="I139" s="715"/>
      <c r="J139" s="530" t="str">
        <f t="shared" si="4"/>
        <v>INCLUDED</v>
      </c>
      <c r="K139" s="719"/>
      <c r="L139" s="719"/>
      <c r="M139" s="719"/>
      <c r="N139" s="719"/>
      <c r="O139" s="719"/>
      <c r="P139" s="719"/>
      <c r="Q139" s="719"/>
      <c r="R139" s="719"/>
      <c r="S139" s="719"/>
      <c r="T139" s="719"/>
      <c r="U139" s="719"/>
      <c r="V139" s="719"/>
      <c r="W139" s="719"/>
      <c r="X139" s="719"/>
      <c r="Y139" s="719"/>
      <c r="Z139" s="719"/>
      <c r="AA139" s="719"/>
      <c r="AB139" s="719"/>
    </row>
    <row r="140" spans="1:28" s="720" customFormat="1" ht="45.75" customHeight="1">
      <c r="A140" s="702">
        <v>242</v>
      </c>
      <c r="B140" s="529">
        <v>7000016855</v>
      </c>
      <c r="C140" s="529">
        <v>260</v>
      </c>
      <c r="D140" s="529" t="s">
        <v>572</v>
      </c>
      <c r="E140" s="529">
        <v>1000030841</v>
      </c>
      <c r="F140" s="525" t="s">
        <v>583</v>
      </c>
      <c r="G140" s="529" t="s">
        <v>485</v>
      </c>
      <c r="H140" s="529">
        <v>23</v>
      </c>
      <c r="I140" s="715"/>
      <c r="J140" s="530" t="str">
        <f t="shared" si="4"/>
        <v>INCLUDED</v>
      </c>
      <c r="K140" s="719"/>
      <c r="L140" s="719"/>
      <c r="M140" s="719"/>
      <c r="N140" s="719"/>
      <c r="O140" s="719"/>
      <c r="P140" s="719"/>
      <c r="Q140" s="719"/>
      <c r="R140" s="719"/>
      <c r="S140" s="719"/>
      <c r="T140" s="719"/>
      <c r="U140" s="719"/>
      <c r="V140" s="719"/>
      <c r="W140" s="719"/>
      <c r="X140" s="719"/>
      <c r="Y140" s="719"/>
      <c r="Z140" s="719"/>
      <c r="AA140" s="719"/>
      <c r="AB140" s="719"/>
    </row>
    <row r="141" spans="1:28" s="720" customFormat="1" ht="51.75" customHeight="1">
      <c r="A141" s="702">
        <v>243</v>
      </c>
      <c r="B141" s="529">
        <v>7000016855</v>
      </c>
      <c r="C141" s="529">
        <v>590</v>
      </c>
      <c r="D141" s="529" t="s">
        <v>573</v>
      </c>
      <c r="E141" s="529">
        <v>1000059030</v>
      </c>
      <c r="F141" s="525" t="s">
        <v>584</v>
      </c>
      <c r="G141" s="529" t="s">
        <v>300</v>
      </c>
      <c r="H141" s="529">
        <v>102</v>
      </c>
      <c r="I141" s="715"/>
      <c r="J141" s="530" t="str">
        <f t="shared" si="4"/>
        <v>INCLUDED</v>
      </c>
      <c r="K141" s="719"/>
      <c r="L141" s="719"/>
      <c r="M141" s="719"/>
      <c r="N141" s="719"/>
      <c r="O141" s="719"/>
      <c r="P141" s="719"/>
      <c r="Q141" s="719"/>
      <c r="R141" s="719"/>
      <c r="S141" s="719"/>
      <c r="T141" s="719"/>
      <c r="U141" s="719"/>
      <c r="V141" s="719"/>
      <c r="W141" s="719"/>
      <c r="X141" s="719"/>
      <c r="Y141" s="719"/>
      <c r="Z141" s="719"/>
      <c r="AA141" s="719"/>
      <c r="AB141" s="719"/>
    </row>
    <row r="142" spans="1:28" s="720" customFormat="1" ht="51.75" customHeight="1">
      <c r="A142" s="702">
        <v>244</v>
      </c>
      <c r="B142" s="529">
        <v>7000016855</v>
      </c>
      <c r="C142" s="529">
        <v>600</v>
      </c>
      <c r="D142" s="529" t="s">
        <v>573</v>
      </c>
      <c r="E142" s="529">
        <v>1000059030</v>
      </c>
      <c r="F142" s="525" t="s">
        <v>584</v>
      </c>
      <c r="G142" s="529" t="s">
        <v>300</v>
      </c>
      <c r="H142" s="529">
        <v>2</v>
      </c>
      <c r="I142" s="715"/>
      <c r="J142" s="530" t="str">
        <f t="shared" si="4"/>
        <v>INCLUDED</v>
      </c>
      <c r="K142" s="719"/>
      <c r="L142" s="719"/>
      <c r="M142" s="719"/>
      <c r="N142" s="719"/>
      <c r="O142" s="719"/>
      <c r="P142" s="719"/>
      <c r="Q142" s="719"/>
      <c r="R142" s="719"/>
      <c r="S142" s="719"/>
      <c r="T142" s="719"/>
      <c r="U142" s="719"/>
      <c r="V142" s="719"/>
      <c r="W142" s="719"/>
      <c r="X142" s="719"/>
      <c r="Y142" s="719"/>
      <c r="Z142" s="719"/>
      <c r="AA142" s="719"/>
      <c r="AB142" s="719"/>
    </row>
    <row r="143" spans="1:28" s="720" customFormat="1" ht="51.75" customHeight="1">
      <c r="A143" s="702">
        <v>245</v>
      </c>
      <c r="B143" s="529">
        <v>7000016855</v>
      </c>
      <c r="C143" s="529">
        <v>610</v>
      </c>
      <c r="D143" s="529" t="s">
        <v>573</v>
      </c>
      <c r="E143" s="529">
        <v>1000059029</v>
      </c>
      <c r="F143" s="525" t="s">
        <v>585</v>
      </c>
      <c r="G143" s="529" t="s">
        <v>300</v>
      </c>
      <c r="H143" s="529">
        <v>66</v>
      </c>
      <c r="I143" s="715"/>
      <c r="J143" s="530" t="str">
        <f t="shared" si="4"/>
        <v>INCLUDED</v>
      </c>
      <c r="K143" s="719"/>
      <c r="L143" s="719"/>
      <c r="M143" s="719"/>
      <c r="N143" s="719"/>
      <c r="O143" s="719"/>
      <c r="P143" s="719"/>
      <c r="Q143" s="719"/>
      <c r="R143" s="719"/>
      <c r="S143" s="719"/>
      <c r="T143" s="719"/>
      <c r="U143" s="719"/>
      <c r="V143" s="719"/>
      <c r="W143" s="719"/>
      <c r="X143" s="719"/>
      <c r="Y143" s="719"/>
      <c r="Z143" s="719"/>
      <c r="AA143" s="719"/>
      <c r="AB143" s="719"/>
    </row>
    <row r="144" spans="1:28" s="720" customFormat="1" ht="51.75" customHeight="1">
      <c r="A144" s="702">
        <v>246</v>
      </c>
      <c r="B144" s="529">
        <v>7000016855</v>
      </c>
      <c r="C144" s="529">
        <v>620</v>
      </c>
      <c r="D144" s="529" t="s">
        <v>573</v>
      </c>
      <c r="E144" s="529">
        <v>1000059029</v>
      </c>
      <c r="F144" s="525" t="s">
        <v>585</v>
      </c>
      <c r="G144" s="529" t="s">
        <v>300</v>
      </c>
      <c r="H144" s="529">
        <v>1</v>
      </c>
      <c r="I144" s="715"/>
      <c r="J144" s="530" t="str">
        <f t="shared" si="4"/>
        <v>INCLUDED</v>
      </c>
      <c r="K144" s="719"/>
      <c r="L144" s="719"/>
      <c r="M144" s="719"/>
      <c r="N144" s="719"/>
      <c r="O144" s="719"/>
      <c r="P144" s="719"/>
      <c r="Q144" s="719"/>
      <c r="R144" s="719"/>
      <c r="S144" s="719"/>
      <c r="T144" s="719"/>
      <c r="U144" s="719"/>
      <c r="V144" s="719"/>
      <c r="W144" s="719"/>
      <c r="X144" s="719"/>
      <c r="Y144" s="719"/>
      <c r="Z144" s="719"/>
      <c r="AA144" s="719"/>
      <c r="AB144" s="719"/>
    </row>
    <row r="145" spans="1:28" s="720" customFormat="1" ht="51.75" customHeight="1">
      <c r="A145" s="702">
        <v>247</v>
      </c>
      <c r="B145" s="529">
        <v>7000016855</v>
      </c>
      <c r="C145" s="529">
        <v>630</v>
      </c>
      <c r="D145" s="529" t="s">
        <v>573</v>
      </c>
      <c r="E145" s="529">
        <v>1000059025</v>
      </c>
      <c r="F145" s="525" t="s">
        <v>586</v>
      </c>
      <c r="G145" s="529" t="s">
        <v>300</v>
      </c>
      <c r="H145" s="529">
        <v>492</v>
      </c>
      <c r="I145" s="715"/>
      <c r="J145" s="530" t="str">
        <f t="shared" si="4"/>
        <v>INCLUDED</v>
      </c>
      <c r="K145" s="719"/>
      <c r="L145" s="719"/>
      <c r="M145" s="719"/>
      <c r="N145" s="719"/>
      <c r="O145" s="719"/>
      <c r="P145" s="719"/>
      <c r="Q145" s="719"/>
      <c r="R145" s="719"/>
      <c r="S145" s="719"/>
      <c r="T145" s="719"/>
      <c r="U145" s="719"/>
      <c r="V145" s="719"/>
      <c r="W145" s="719"/>
      <c r="X145" s="719"/>
      <c r="Y145" s="719"/>
      <c r="Z145" s="719"/>
      <c r="AA145" s="719"/>
      <c r="AB145" s="719"/>
    </row>
    <row r="146" spans="1:28" s="720" customFormat="1" ht="51.75" customHeight="1">
      <c r="A146" s="702">
        <v>248</v>
      </c>
      <c r="B146" s="529">
        <v>7000016855</v>
      </c>
      <c r="C146" s="529">
        <v>640</v>
      </c>
      <c r="D146" s="529" t="s">
        <v>573</v>
      </c>
      <c r="E146" s="529">
        <v>1000059025</v>
      </c>
      <c r="F146" s="525" t="s">
        <v>586</v>
      </c>
      <c r="G146" s="529" t="s">
        <v>300</v>
      </c>
      <c r="H146" s="529">
        <v>10</v>
      </c>
      <c r="I146" s="715"/>
      <c r="J146" s="530" t="str">
        <f t="shared" si="4"/>
        <v>INCLUDED</v>
      </c>
      <c r="K146" s="719"/>
      <c r="L146" s="719"/>
      <c r="M146" s="719"/>
      <c r="N146" s="719"/>
      <c r="O146" s="719"/>
      <c r="P146" s="719"/>
      <c r="Q146" s="719"/>
      <c r="R146" s="719"/>
      <c r="S146" s="719"/>
      <c r="T146" s="719"/>
      <c r="U146" s="719"/>
      <c r="V146" s="719"/>
      <c r="W146" s="719"/>
      <c r="X146" s="719"/>
      <c r="Y146" s="719"/>
      <c r="Z146" s="719"/>
      <c r="AA146" s="719"/>
      <c r="AB146" s="719"/>
    </row>
    <row r="147" spans="1:28" s="720" customFormat="1" ht="45.75" customHeight="1">
      <c r="A147" s="702">
        <v>249</v>
      </c>
      <c r="B147" s="529">
        <v>7000016855</v>
      </c>
      <c r="C147" s="529">
        <v>650</v>
      </c>
      <c r="D147" s="529" t="s">
        <v>549</v>
      </c>
      <c r="E147" s="529">
        <v>1000059026</v>
      </c>
      <c r="F147" s="525" t="s">
        <v>587</v>
      </c>
      <c r="G147" s="529" t="s">
        <v>299</v>
      </c>
      <c r="H147" s="529">
        <v>143</v>
      </c>
      <c r="I147" s="715"/>
      <c r="J147" s="530" t="str">
        <f t="shared" si="4"/>
        <v>INCLUDED</v>
      </c>
      <c r="K147" s="719"/>
      <c r="L147" s="719"/>
      <c r="M147" s="719"/>
      <c r="N147" s="719"/>
      <c r="O147" s="719"/>
      <c r="P147" s="719"/>
      <c r="Q147" s="719"/>
      <c r="R147" s="719"/>
      <c r="S147" s="719"/>
      <c r="T147" s="719"/>
      <c r="U147" s="719"/>
      <c r="V147" s="719"/>
      <c r="W147" s="719"/>
      <c r="X147" s="719"/>
      <c r="Y147" s="719"/>
      <c r="Z147" s="719"/>
      <c r="AA147" s="719"/>
      <c r="AB147" s="719"/>
    </row>
    <row r="148" spans="1:28" s="720" customFormat="1" ht="45.75" customHeight="1">
      <c r="A148" s="702">
        <v>250</v>
      </c>
      <c r="B148" s="529">
        <v>7000016855</v>
      </c>
      <c r="C148" s="529">
        <v>660</v>
      </c>
      <c r="D148" s="529" t="s">
        <v>549</v>
      </c>
      <c r="E148" s="529">
        <v>1000059026</v>
      </c>
      <c r="F148" s="525" t="s">
        <v>587</v>
      </c>
      <c r="G148" s="529" t="s">
        <v>299</v>
      </c>
      <c r="H148" s="529">
        <v>3</v>
      </c>
      <c r="I148" s="715"/>
      <c r="J148" s="530" t="str">
        <f t="shared" si="4"/>
        <v>INCLUDED</v>
      </c>
      <c r="K148" s="719"/>
      <c r="L148" s="719"/>
      <c r="M148" s="719"/>
      <c r="N148" s="719"/>
      <c r="O148" s="719"/>
      <c r="P148" s="719"/>
      <c r="Q148" s="719"/>
      <c r="R148" s="719"/>
      <c r="S148" s="719"/>
      <c r="T148" s="719"/>
      <c r="U148" s="719"/>
      <c r="V148" s="719"/>
      <c r="W148" s="719"/>
      <c r="X148" s="719"/>
      <c r="Y148" s="719"/>
      <c r="Z148" s="719"/>
      <c r="AA148" s="719"/>
      <c r="AB148" s="719"/>
    </row>
    <row r="149" spans="1:28" s="720" customFormat="1" ht="45.75" customHeight="1">
      <c r="A149" s="702">
        <v>251</v>
      </c>
      <c r="B149" s="529">
        <v>7000016855</v>
      </c>
      <c r="C149" s="529">
        <v>670</v>
      </c>
      <c r="D149" s="529" t="s">
        <v>549</v>
      </c>
      <c r="E149" s="529">
        <v>1000059027</v>
      </c>
      <c r="F149" s="525" t="s">
        <v>588</v>
      </c>
      <c r="G149" s="529" t="s">
        <v>299</v>
      </c>
      <c r="H149" s="529">
        <v>48</v>
      </c>
      <c r="I149" s="715"/>
      <c r="J149" s="530" t="str">
        <f t="shared" si="4"/>
        <v>INCLUDED</v>
      </c>
      <c r="K149" s="719"/>
      <c r="L149" s="719"/>
      <c r="M149" s="719"/>
      <c r="N149" s="719"/>
      <c r="O149" s="719"/>
      <c r="P149" s="719"/>
      <c r="Q149" s="719"/>
      <c r="R149" s="719"/>
      <c r="S149" s="719"/>
      <c r="T149" s="719"/>
      <c r="U149" s="719"/>
      <c r="V149" s="719"/>
      <c r="W149" s="719"/>
      <c r="X149" s="719"/>
      <c r="Y149" s="719"/>
      <c r="Z149" s="719"/>
      <c r="AA149" s="719"/>
      <c r="AB149" s="719"/>
    </row>
    <row r="150" spans="1:28" s="720" customFormat="1" ht="45.75" customHeight="1">
      <c r="A150" s="702">
        <v>252</v>
      </c>
      <c r="B150" s="529">
        <v>7000016855</v>
      </c>
      <c r="C150" s="529">
        <v>680</v>
      </c>
      <c r="D150" s="529" t="s">
        <v>549</v>
      </c>
      <c r="E150" s="529">
        <v>1000059027</v>
      </c>
      <c r="F150" s="525" t="s">
        <v>588</v>
      </c>
      <c r="G150" s="529" t="s">
        <v>299</v>
      </c>
      <c r="H150" s="529">
        <v>1</v>
      </c>
      <c r="I150" s="715"/>
      <c r="J150" s="530" t="str">
        <f t="shared" si="4"/>
        <v>INCLUDED</v>
      </c>
      <c r="K150" s="719"/>
      <c r="L150" s="719"/>
      <c r="M150" s="719"/>
      <c r="N150" s="719"/>
      <c r="O150" s="719"/>
      <c r="P150" s="719"/>
      <c r="Q150" s="719"/>
      <c r="R150" s="719"/>
      <c r="S150" s="719"/>
      <c r="T150" s="719"/>
      <c r="U150" s="719"/>
      <c r="V150" s="719"/>
      <c r="W150" s="719"/>
      <c r="X150" s="719"/>
      <c r="Y150" s="719"/>
      <c r="Z150" s="719"/>
      <c r="AA150" s="719"/>
      <c r="AB150" s="719"/>
    </row>
    <row r="151" spans="1:28" s="720" customFormat="1" ht="45.75" customHeight="1">
      <c r="A151" s="702">
        <v>253</v>
      </c>
      <c r="B151" s="529">
        <v>7000016855</v>
      </c>
      <c r="C151" s="529">
        <v>690</v>
      </c>
      <c r="D151" s="529" t="s">
        <v>549</v>
      </c>
      <c r="E151" s="529">
        <v>1000059033</v>
      </c>
      <c r="F151" s="525" t="s">
        <v>589</v>
      </c>
      <c r="G151" s="529" t="s">
        <v>299</v>
      </c>
      <c r="H151" s="529">
        <v>2328</v>
      </c>
      <c r="I151" s="715"/>
      <c r="J151" s="530" t="str">
        <f t="shared" si="4"/>
        <v>INCLUDED</v>
      </c>
      <c r="K151" s="719"/>
      <c r="L151" s="719"/>
      <c r="M151" s="719"/>
      <c r="N151" s="719"/>
      <c r="O151" s="719"/>
      <c r="P151" s="719"/>
      <c r="Q151" s="719"/>
      <c r="R151" s="719"/>
      <c r="S151" s="719"/>
      <c r="T151" s="719"/>
      <c r="U151" s="719"/>
      <c r="V151" s="719"/>
      <c r="W151" s="719"/>
      <c r="X151" s="719"/>
      <c r="Y151" s="719"/>
      <c r="Z151" s="719"/>
      <c r="AA151" s="719"/>
      <c r="AB151" s="719"/>
    </row>
    <row r="152" spans="1:28" s="720" customFormat="1" ht="45.75" customHeight="1">
      <c r="A152" s="702">
        <v>254</v>
      </c>
      <c r="B152" s="529">
        <v>7000016855</v>
      </c>
      <c r="C152" s="529">
        <v>700</v>
      </c>
      <c r="D152" s="529" t="s">
        <v>549</v>
      </c>
      <c r="E152" s="529">
        <v>1000059033</v>
      </c>
      <c r="F152" s="525" t="s">
        <v>589</v>
      </c>
      <c r="G152" s="529" t="s">
        <v>299</v>
      </c>
      <c r="H152" s="529">
        <v>47</v>
      </c>
      <c r="I152" s="715"/>
      <c r="J152" s="530" t="str">
        <f t="shared" si="4"/>
        <v>INCLUDED</v>
      </c>
      <c r="K152" s="719"/>
      <c r="L152" s="719"/>
      <c r="M152" s="719"/>
      <c r="N152" s="719"/>
      <c r="O152" s="719"/>
      <c r="P152" s="719"/>
      <c r="Q152" s="719"/>
      <c r="R152" s="719"/>
      <c r="S152" s="719"/>
      <c r="T152" s="719"/>
      <c r="U152" s="719"/>
      <c r="V152" s="719"/>
      <c r="W152" s="719"/>
      <c r="X152" s="719"/>
      <c r="Y152" s="719"/>
      <c r="Z152" s="719"/>
      <c r="AA152" s="719"/>
      <c r="AB152" s="719"/>
    </row>
    <row r="153" spans="1:28" s="720" customFormat="1" ht="45.75" customHeight="1">
      <c r="A153" s="702">
        <v>255</v>
      </c>
      <c r="B153" s="529">
        <v>7000016855</v>
      </c>
      <c r="C153" s="529">
        <v>710</v>
      </c>
      <c r="D153" s="529" t="s">
        <v>549</v>
      </c>
      <c r="E153" s="529">
        <v>1000059028</v>
      </c>
      <c r="F153" s="525" t="s">
        <v>590</v>
      </c>
      <c r="G153" s="529" t="s">
        <v>299</v>
      </c>
      <c r="H153" s="529">
        <v>720</v>
      </c>
      <c r="I153" s="715"/>
      <c r="J153" s="530" t="str">
        <f t="shared" si="4"/>
        <v>INCLUDED</v>
      </c>
      <c r="K153" s="719"/>
      <c r="L153" s="719"/>
      <c r="M153" s="719"/>
      <c r="N153" s="719"/>
      <c r="O153" s="719"/>
      <c r="P153" s="719"/>
      <c r="Q153" s="719"/>
      <c r="R153" s="719"/>
      <c r="S153" s="719"/>
      <c r="T153" s="719"/>
      <c r="U153" s="719"/>
      <c r="V153" s="719"/>
      <c r="W153" s="719"/>
      <c r="X153" s="719"/>
      <c r="Y153" s="719"/>
      <c r="Z153" s="719"/>
      <c r="AA153" s="719"/>
      <c r="AB153" s="719"/>
    </row>
    <row r="154" spans="1:28" s="720" customFormat="1" ht="45.75" customHeight="1">
      <c r="A154" s="702">
        <v>256</v>
      </c>
      <c r="B154" s="529">
        <v>7000016855</v>
      </c>
      <c r="C154" s="529">
        <v>720</v>
      </c>
      <c r="D154" s="529" t="s">
        <v>549</v>
      </c>
      <c r="E154" s="529">
        <v>1000059028</v>
      </c>
      <c r="F154" s="525" t="s">
        <v>590</v>
      </c>
      <c r="G154" s="529" t="s">
        <v>299</v>
      </c>
      <c r="H154" s="529">
        <v>15</v>
      </c>
      <c r="I154" s="715"/>
      <c r="J154" s="530" t="str">
        <f t="shared" si="4"/>
        <v>INCLUDED</v>
      </c>
      <c r="K154" s="719"/>
      <c r="L154" s="719"/>
      <c r="M154" s="719"/>
      <c r="N154" s="719"/>
      <c r="O154" s="719"/>
      <c r="P154" s="719"/>
      <c r="Q154" s="719"/>
      <c r="R154" s="719"/>
      <c r="S154" s="719"/>
      <c r="T154" s="719"/>
      <c r="U154" s="719"/>
      <c r="V154" s="719"/>
      <c r="W154" s="719"/>
      <c r="X154" s="719"/>
      <c r="Y154" s="719"/>
      <c r="Z154" s="719"/>
      <c r="AA154" s="719"/>
      <c r="AB154" s="719"/>
    </row>
    <row r="155" spans="1:28" s="720" customFormat="1" ht="45.75" customHeight="1">
      <c r="A155" s="702">
        <v>257</v>
      </c>
      <c r="B155" s="529">
        <v>7000016855</v>
      </c>
      <c r="C155" s="529">
        <v>730</v>
      </c>
      <c r="D155" s="529" t="s">
        <v>549</v>
      </c>
      <c r="E155" s="529">
        <v>1000059024</v>
      </c>
      <c r="F155" s="525" t="s">
        <v>591</v>
      </c>
      <c r="G155" s="529" t="s">
        <v>299</v>
      </c>
      <c r="H155" s="529">
        <v>2394</v>
      </c>
      <c r="I155" s="715"/>
      <c r="J155" s="530" t="str">
        <f t="shared" si="4"/>
        <v>INCLUDED</v>
      </c>
      <c r="K155" s="719"/>
      <c r="L155" s="719"/>
      <c r="M155" s="719"/>
      <c r="N155" s="719"/>
      <c r="O155" s="719"/>
      <c r="P155" s="719"/>
      <c r="Q155" s="719"/>
      <c r="R155" s="719"/>
      <c r="S155" s="719"/>
      <c r="T155" s="719"/>
      <c r="U155" s="719"/>
      <c r="V155" s="719"/>
      <c r="W155" s="719"/>
      <c r="X155" s="719"/>
      <c r="Y155" s="719"/>
      <c r="Z155" s="719"/>
      <c r="AA155" s="719"/>
      <c r="AB155" s="719"/>
    </row>
    <row r="156" spans="1:28" s="720" customFormat="1" ht="45.75" customHeight="1">
      <c r="A156" s="702">
        <v>258</v>
      </c>
      <c r="B156" s="529">
        <v>7000016855</v>
      </c>
      <c r="C156" s="529">
        <v>740</v>
      </c>
      <c r="D156" s="529" t="s">
        <v>549</v>
      </c>
      <c r="E156" s="529">
        <v>1000059024</v>
      </c>
      <c r="F156" s="525" t="s">
        <v>591</v>
      </c>
      <c r="G156" s="529" t="s">
        <v>299</v>
      </c>
      <c r="H156" s="529">
        <v>48</v>
      </c>
      <c r="I156" s="715"/>
      <c r="J156" s="530" t="str">
        <f t="shared" si="4"/>
        <v>INCLUDED</v>
      </c>
      <c r="K156" s="719"/>
      <c r="L156" s="719"/>
      <c r="M156" s="719"/>
      <c r="N156" s="719"/>
      <c r="O156" s="719"/>
      <c r="P156" s="719"/>
      <c r="Q156" s="719"/>
      <c r="R156" s="719"/>
      <c r="S156" s="719"/>
      <c r="T156" s="719"/>
      <c r="U156" s="719"/>
      <c r="V156" s="719"/>
      <c r="W156" s="719"/>
      <c r="X156" s="719"/>
      <c r="Y156" s="719"/>
      <c r="Z156" s="719"/>
      <c r="AA156" s="719"/>
      <c r="AB156" s="719"/>
    </row>
    <row r="157" spans="1:28" s="720" customFormat="1" ht="45.75" customHeight="1">
      <c r="A157" s="702">
        <v>259</v>
      </c>
      <c r="B157" s="529">
        <v>7000016855</v>
      </c>
      <c r="C157" s="529">
        <v>750</v>
      </c>
      <c r="D157" s="529" t="s">
        <v>574</v>
      </c>
      <c r="E157" s="529">
        <v>1000015505</v>
      </c>
      <c r="F157" s="525" t="s">
        <v>592</v>
      </c>
      <c r="G157" s="529" t="s">
        <v>299</v>
      </c>
      <c r="H157" s="529">
        <v>13</v>
      </c>
      <c r="I157" s="715"/>
      <c r="J157" s="530" t="str">
        <f t="shared" si="4"/>
        <v>INCLUDED</v>
      </c>
      <c r="K157" s="719"/>
      <c r="L157" s="719"/>
      <c r="M157" s="719"/>
      <c r="N157" s="719"/>
      <c r="O157" s="719"/>
      <c r="P157" s="719"/>
      <c r="Q157" s="719"/>
      <c r="R157" s="719"/>
      <c r="S157" s="719"/>
      <c r="T157" s="719"/>
      <c r="U157" s="719"/>
      <c r="V157" s="719"/>
      <c r="W157" s="719"/>
      <c r="X157" s="719"/>
      <c r="Y157" s="719"/>
      <c r="Z157" s="719"/>
      <c r="AA157" s="719"/>
      <c r="AB157" s="719"/>
    </row>
    <row r="158" spans="1:28" s="720" customFormat="1" ht="45.75" customHeight="1">
      <c r="A158" s="702">
        <v>260</v>
      </c>
      <c r="B158" s="529">
        <v>7000016855</v>
      </c>
      <c r="C158" s="529">
        <v>760</v>
      </c>
      <c r="D158" s="529" t="s">
        <v>574</v>
      </c>
      <c r="E158" s="529">
        <v>1000015505</v>
      </c>
      <c r="F158" s="525" t="s">
        <v>592</v>
      </c>
      <c r="G158" s="529" t="s">
        <v>299</v>
      </c>
      <c r="H158" s="529">
        <v>1</v>
      </c>
      <c r="I158" s="715"/>
      <c r="J158" s="530" t="str">
        <f t="shared" si="4"/>
        <v>INCLUDED</v>
      </c>
      <c r="K158" s="719"/>
      <c r="L158" s="719"/>
      <c r="M158" s="719"/>
      <c r="N158" s="719"/>
      <c r="O158" s="719"/>
      <c r="P158" s="719"/>
      <c r="Q158" s="719"/>
      <c r="R158" s="719"/>
      <c r="S158" s="719"/>
      <c r="T158" s="719"/>
      <c r="U158" s="719"/>
      <c r="V158" s="719"/>
      <c r="W158" s="719"/>
      <c r="X158" s="719"/>
      <c r="Y158" s="719"/>
      <c r="Z158" s="719"/>
      <c r="AA158" s="719"/>
      <c r="AB158" s="719"/>
    </row>
    <row r="159" spans="1:28" s="720" customFormat="1" ht="45.75" customHeight="1">
      <c r="A159" s="702">
        <v>261</v>
      </c>
      <c r="B159" s="529">
        <v>7000016855</v>
      </c>
      <c r="C159" s="529">
        <v>770</v>
      </c>
      <c r="D159" s="529" t="s">
        <v>574</v>
      </c>
      <c r="E159" s="529">
        <v>1000028485</v>
      </c>
      <c r="F159" s="525" t="s">
        <v>593</v>
      </c>
      <c r="G159" s="529" t="s">
        <v>299</v>
      </c>
      <c r="H159" s="529">
        <v>97</v>
      </c>
      <c r="I159" s="715"/>
      <c r="J159" s="530" t="str">
        <f t="shared" si="4"/>
        <v>INCLUDED</v>
      </c>
      <c r="K159" s="719"/>
      <c r="L159" s="719"/>
      <c r="M159" s="719"/>
      <c r="N159" s="719"/>
      <c r="O159" s="719"/>
      <c r="P159" s="719"/>
      <c r="Q159" s="719"/>
      <c r="R159" s="719"/>
      <c r="S159" s="719"/>
      <c r="T159" s="719"/>
      <c r="U159" s="719"/>
      <c r="V159" s="719"/>
      <c r="W159" s="719"/>
      <c r="X159" s="719"/>
      <c r="Y159" s="719"/>
      <c r="Z159" s="719"/>
      <c r="AA159" s="719"/>
      <c r="AB159" s="719"/>
    </row>
    <row r="160" spans="1:28" s="720" customFormat="1" ht="45.75" customHeight="1">
      <c r="A160" s="702">
        <v>262</v>
      </c>
      <c r="B160" s="529">
        <v>7000016855</v>
      </c>
      <c r="C160" s="529">
        <v>780</v>
      </c>
      <c r="D160" s="529" t="s">
        <v>574</v>
      </c>
      <c r="E160" s="529">
        <v>1000028485</v>
      </c>
      <c r="F160" s="525" t="s">
        <v>593</v>
      </c>
      <c r="G160" s="529" t="s">
        <v>299</v>
      </c>
      <c r="H160" s="529">
        <v>2</v>
      </c>
      <c r="I160" s="715"/>
      <c r="J160" s="530" t="str">
        <f t="shared" si="4"/>
        <v>INCLUDED</v>
      </c>
      <c r="K160" s="719"/>
      <c r="L160" s="719"/>
      <c r="M160" s="719"/>
      <c r="N160" s="719"/>
      <c r="O160" s="719"/>
      <c r="P160" s="719"/>
      <c r="Q160" s="719"/>
      <c r="R160" s="719"/>
      <c r="S160" s="719"/>
      <c r="T160" s="719"/>
      <c r="U160" s="719"/>
      <c r="V160" s="719"/>
      <c r="W160" s="719"/>
      <c r="X160" s="719"/>
      <c r="Y160" s="719"/>
      <c r="Z160" s="719"/>
      <c r="AA160" s="719"/>
      <c r="AB160" s="719"/>
    </row>
    <row r="161" spans="1:28" s="720" customFormat="1" ht="45.75" customHeight="1">
      <c r="A161" s="702">
        <v>263</v>
      </c>
      <c r="B161" s="529">
        <v>7000016855</v>
      </c>
      <c r="C161" s="529">
        <v>790</v>
      </c>
      <c r="D161" s="529" t="s">
        <v>574</v>
      </c>
      <c r="E161" s="529">
        <v>1000022420</v>
      </c>
      <c r="F161" s="525" t="s">
        <v>594</v>
      </c>
      <c r="G161" s="529" t="s">
        <v>299</v>
      </c>
      <c r="H161" s="529">
        <v>194</v>
      </c>
      <c r="I161" s="715"/>
      <c r="J161" s="530" t="str">
        <f t="shared" si="4"/>
        <v>INCLUDED</v>
      </c>
      <c r="K161" s="719"/>
      <c r="L161" s="719"/>
      <c r="M161" s="719"/>
      <c r="N161" s="719"/>
      <c r="O161" s="719"/>
      <c r="P161" s="719"/>
      <c r="Q161" s="719"/>
      <c r="R161" s="719"/>
      <c r="S161" s="719"/>
      <c r="T161" s="719"/>
      <c r="U161" s="719"/>
      <c r="V161" s="719"/>
      <c r="W161" s="719"/>
      <c r="X161" s="719"/>
      <c r="Y161" s="719"/>
      <c r="Z161" s="719"/>
      <c r="AA161" s="719"/>
      <c r="AB161" s="719"/>
    </row>
    <row r="162" spans="1:28" s="720" customFormat="1" ht="45.75" customHeight="1">
      <c r="A162" s="702">
        <v>264</v>
      </c>
      <c r="B162" s="529">
        <v>7000016855</v>
      </c>
      <c r="C162" s="529">
        <v>800</v>
      </c>
      <c r="D162" s="529" t="s">
        <v>574</v>
      </c>
      <c r="E162" s="529">
        <v>1000022420</v>
      </c>
      <c r="F162" s="525" t="s">
        <v>594</v>
      </c>
      <c r="G162" s="529" t="s">
        <v>299</v>
      </c>
      <c r="H162" s="529">
        <v>4</v>
      </c>
      <c r="I162" s="715"/>
      <c r="J162" s="530" t="str">
        <f t="shared" si="4"/>
        <v>INCLUDED</v>
      </c>
      <c r="K162" s="719"/>
      <c r="L162" s="719"/>
      <c r="M162" s="719"/>
      <c r="N162" s="719"/>
      <c r="O162" s="719"/>
      <c r="P162" s="719"/>
      <c r="Q162" s="719"/>
      <c r="R162" s="719"/>
      <c r="S162" s="719"/>
      <c r="T162" s="719"/>
      <c r="U162" s="719"/>
      <c r="V162" s="719"/>
      <c r="W162" s="719"/>
      <c r="X162" s="719"/>
      <c r="Y162" s="719"/>
      <c r="Z162" s="719"/>
      <c r="AA162" s="719"/>
      <c r="AB162" s="719"/>
    </row>
    <row r="163" spans="1:28" s="720" customFormat="1" ht="45.75" customHeight="1">
      <c r="A163" s="702">
        <v>265</v>
      </c>
      <c r="B163" s="529">
        <v>7000016855</v>
      </c>
      <c r="C163" s="529">
        <v>810</v>
      </c>
      <c r="D163" s="529" t="s">
        <v>574</v>
      </c>
      <c r="E163" s="529">
        <v>1000020447</v>
      </c>
      <c r="F163" s="525" t="s">
        <v>595</v>
      </c>
      <c r="G163" s="529" t="s">
        <v>299</v>
      </c>
      <c r="H163" s="529">
        <v>17</v>
      </c>
      <c r="I163" s="715"/>
      <c r="J163" s="530" t="str">
        <f t="shared" si="4"/>
        <v>INCLUDED</v>
      </c>
      <c r="K163" s="719"/>
      <c r="L163" s="719"/>
      <c r="M163" s="719"/>
      <c r="N163" s="719"/>
      <c r="O163" s="719"/>
      <c r="P163" s="719"/>
      <c r="Q163" s="719"/>
      <c r="R163" s="719"/>
      <c r="S163" s="719"/>
      <c r="T163" s="719"/>
      <c r="U163" s="719"/>
      <c r="V163" s="719"/>
      <c r="W163" s="719"/>
      <c r="X163" s="719"/>
      <c r="Y163" s="719"/>
      <c r="Z163" s="719"/>
      <c r="AA163" s="719"/>
      <c r="AB163" s="719"/>
    </row>
    <row r="164" spans="1:28" s="720" customFormat="1" ht="45.75" customHeight="1">
      <c r="A164" s="702">
        <v>266</v>
      </c>
      <c r="B164" s="529">
        <v>7000016855</v>
      </c>
      <c r="C164" s="529">
        <v>820</v>
      </c>
      <c r="D164" s="529" t="s">
        <v>574</v>
      </c>
      <c r="E164" s="529">
        <v>1000020447</v>
      </c>
      <c r="F164" s="525" t="s">
        <v>595</v>
      </c>
      <c r="G164" s="529" t="s">
        <v>299</v>
      </c>
      <c r="H164" s="529">
        <v>1</v>
      </c>
      <c r="I164" s="715"/>
      <c r="J164" s="530" t="str">
        <f t="shared" si="4"/>
        <v>INCLUDED</v>
      </c>
      <c r="K164" s="719"/>
      <c r="L164" s="719"/>
      <c r="M164" s="719"/>
      <c r="N164" s="719"/>
      <c r="O164" s="719"/>
      <c r="P164" s="719"/>
      <c r="Q164" s="719"/>
      <c r="R164" s="719"/>
      <c r="S164" s="719"/>
      <c r="T164" s="719"/>
      <c r="U164" s="719"/>
      <c r="V164" s="719"/>
      <c r="W164" s="719"/>
      <c r="X164" s="719"/>
      <c r="Y164" s="719"/>
      <c r="Z164" s="719"/>
      <c r="AA164" s="719"/>
      <c r="AB164" s="719"/>
    </row>
    <row r="165" spans="1:28" s="720" customFormat="1" ht="45.75" customHeight="1">
      <c r="A165" s="702">
        <v>267</v>
      </c>
      <c r="B165" s="529">
        <v>7000016855</v>
      </c>
      <c r="C165" s="529">
        <v>830</v>
      </c>
      <c r="D165" s="529" t="s">
        <v>574</v>
      </c>
      <c r="E165" s="529">
        <v>1000020991</v>
      </c>
      <c r="F165" s="525" t="s">
        <v>596</v>
      </c>
      <c r="G165" s="529" t="s">
        <v>299</v>
      </c>
      <c r="H165" s="529">
        <v>80</v>
      </c>
      <c r="I165" s="715"/>
      <c r="J165" s="530" t="str">
        <f t="shared" si="4"/>
        <v>INCLUDED</v>
      </c>
      <c r="K165" s="719"/>
      <c r="L165" s="719"/>
      <c r="M165" s="719"/>
      <c r="N165" s="719"/>
      <c r="O165" s="719"/>
      <c r="P165" s="719"/>
      <c r="Q165" s="719"/>
      <c r="R165" s="719"/>
      <c r="S165" s="719"/>
      <c r="T165" s="719"/>
      <c r="U165" s="719"/>
      <c r="V165" s="719"/>
      <c r="W165" s="719"/>
      <c r="X165" s="719"/>
      <c r="Y165" s="719"/>
      <c r="Z165" s="719"/>
      <c r="AA165" s="719"/>
      <c r="AB165" s="719"/>
    </row>
    <row r="166" spans="1:28" s="720" customFormat="1" ht="45.75" customHeight="1">
      <c r="A166" s="702">
        <v>268</v>
      </c>
      <c r="B166" s="529">
        <v>7000016855</v>
      </c>
      <c r="C166" s="529">
        <v>840</v>
      </c>
      <c r="D166" s="529" t="s">
        <v>574</v>
      </c>
      <c r="E166" s="529">
        <v>1000020991</v>
      </c>
      <c r="F166" s="525" t="s">
        <v>596</v>
      </c>
      <c r="G166" s="529" t="s">
        <v>299</v>
      </c>
      <c r="H166" s="529">
        <v>2</v>
      </c>
      <c r="I166" s="715"/>
      <c r="J166" s="530" t="str">
        <f t="shared" si="4"/>
        <v>INCLUDED</v>
      </c>
      <c r="K166" s="719"/>
      <c r="L166" s="719"/>
      <c r="M166" s="719"/>
      <c r="N166" s="719"/>
      <c r="O166" s="719"/>
      <c r="P166" s="719"/>
      <c r="Q166" s="719"/>
      <c r="R166" s="719"/>
      <c r="S166" s="719"/>
      <c r="T166" s="719"/>
      <c r="U166" s="719"/>
      <c r="V166" s="719"/>
      <c r="W166" s="719"/>
      <c r="X166" s="719"/>
      <c r="Y166" s="719"/>
      <c r="Z166" s="719"/>
      <c r="AA166" s="719"/>
      <c r="AB166" s="719"/>
    </row>
    <row r="167" spans="1:28" s="720" customFormat="1" ht="45.75" customHeight="1">
      <c r="A167" s="702">
        <v>269</v>
      </c>
      <c r="B167" s="529">
        <v>7000016855</v>
      </c>
      <c r="C167" s="529">
        <v>270</v>
      </c>
      <c r="D167" s="529" t="s">
        <v>575</v>
      </c>
      <c r="E167" s="529">
        <v>1000009325</v>
      </c>
      <c r="F167" s="525" t="s">
        <v>512</v>
      </c>
      <c r="G167" s="529" t="s">
        <v>299</v>
      </c>
      <c r="H167" s="529">
        <v>168</v>
      </c>
      <c r="I167" s="715"/>
      <c r="J167" s="530" t="str">
        <f t="shared" si="4"/>
        <v>INCLUDED</v>
      </c>
      <c r="K167" s="719"/>
      <c r="L167" s="719"/>
      <c r="M167" s="719"/>
      <c r="N167" s="719"/>
      <c r="O167" s="719"/>
      <c r="P167" s="719"/>
      <c r="Q167" s="719"/>
      <c r="R167" s="719"/>
      <c r="S167" s="719"/>
      <c r="T167" s="719"/>
      <c r="U167" s="719"/>
      <c r="V167" s="719"/>
      <c r="W167" s="719"/>
      <c r="X167" s="719"/>
      <c r="Y167" s="719"/>
      <c r="Z167" s="719"/>
      <c r="AA167" s="719"/>
      <c r="AB167" s="719"/>
    </row>
    <row r="168" spans="1:28" s="720" customFormat="1" ht="45.75" customHeight="1">
      <c r="A168" s="702">
        <v>270</v>
      </c>
      <c r="B168" s="529">
        <v>7000016855</v>
      </c>
      <c r="C168" s="529">
        <v>280</v>
      </c>
      <c r="D168" s="529" t="s">
        <v>575</v>
      </c>
      <c r="E168" s="529">
        <v>1000009325</v>
      </c>
      <c r="F168" s="525" t="s">
        <v>512</v>
      </c>
      <c r="G168" s="529" t="s">
        <v>299</v>
      </c>
      <c r="H168" s="529">
        <v>17</v>
      </c>
      <c r="I168" s="715"/>
      <c r="J168" s="530" t="str">
        <f t="shared" si="4"/>
        <v>INCLUDED</v>
      </c>
      <c r="K168" s="719"/>
      <c r="L168" s="719"/>
      <c r="M168" s="719"/>
      <c r="N168" s="719"/>
      <c r="O168" s="719"/>
      <c r="P168" s="719"/>
      <c r="Q168" s="719"/>
      <c r="R168" s="719"/>
      <c r="S168" s="719"/>
      <c r="T168" s="719"/>
      <c r="U168" s="719"/>
      <c r="V168" s="719"/>
      <c r="W168" s="719"/>
      <c r="X168" s="719"/>
      <c r="Y168" s="719"/>
      <c r="Z168" s="719"/>
      <c r="AA168" s="719"/>
      <c r="AB168" s="719"/>
    </row>
    <row r="169" spans="1:28" s="720" customFormat="1" ht="45.75" customHeight="1">
      <c r="A169" s="702">
        <v>271</v>
      </c>
      <c r="B169" s="529">
        <v>7000016855</v>
      </c>
      <c r="C169" s="529">
        <v>290</v>
      </c>
      <c r="D169" s="529" t="s">
        <v>575</v>
      </c>
      <c r="E169" s="529">
        <v>1000009328</v>
      </c>
      <c r="F169" s="525" t="s">
        <v>513</v>
      </c>
      <c r="G169" s="529" t="s">
        <v>299</v>
      </c>
      <c r="H169" s="529">
        <v>984</v>
      </c>
      <c r="I169" s="715"/>
      <c r="J169" s="530" t="str">
        <f t="shared" si="4"/>
        <v>INCLUDED</v>
      </c>
      <c r="K169" s="719"/>
      <c r="L169" s="719"/>
      <c r="M169" s="719"/>
      <c r="N169" s="719"/>
      <c r="O169" s="719"/>
      <c r="P169" s="719"/>
      <c r="Q169" s="719"/>
      <c r="R169" s="719"/>
      <c r="S169" s="719"/>
      <c r="T169" s="719"/>
      <c r="U169" s="719"/>
      <c r="V169" s="719"/>
      <c r="W169" s="719"/>
      <c r="X169" s="719"/>
      <c r="Y169" s="719"/>
      <c r="Z169" s="719"/>
      <c r="AA169" s="719"/>
      <c r="AB169" s="719"/>
    </row>
    <row r="170" spans="1:28" s="720" customFormat="1" ht="45.75" customHeight="1">
      <c r="A170" s="702">
        <v>272</v>
      </c>
      <c r="B170" s="529">
        <v>7000016855</v>
      </c>
      <c r="C170" s="529">
        <v>300</v>
      </c>
      <c r="D170" s="529" t="s">
        <v>575</v>
      </c>
      <c r="E170" s="529">
        <v>1000009328</v>
      </c>
      <c r="F170" s="525" t="s">
        <v>513</v>
      </c>
      <c r="G170" s="529" t="s">
        <v>299</v>
      </c>
      <c r="H170" s="529">
        <v>98</v>
      </c>
      <c r="I170" s="715"/>
      <c r="J170" s="530" t="str">
        <f t="shared" si="4"/>
        <v>INCLUDED</v>
      </c>
      <c r="K170" s="719"/>
      <c r="L170" s="719"/>
      <c r="M170" s="719"/>
      <c r="N170" s="719"/>
      <c r="O170" s="719"/>
      <c r="P170" s="719"/>
      <c r="Q170" s="719"/>
      <c r="R170" s="719"/>
      <c r="S170" s="719"/>
      <c r="T170" s="719"/>
      <c r="U170" s="719"/>
      <c r="V170" s="719"/>
      <c r="W170" s="719"/>
      <c r="X170" s="719"/>
      <c r="Y170" s="719"/>
      <c r="Z170" s="719"/>
      <c r="AA170" s="719"/>
      <c r="AB170" s="719"/>
    </row>
    <row r="171" spans="1:28" s="720" customFormat="1" ht="45.75" customHeight="1">
      <c r="A171" s="702">
        <v>273</v>
      </c>
      <c r="B171" s="529">
        <v>7000016855</v>
      </c>
      <c r="C171" s="529">
        <v>310</v>
      </c>
      <c r="D171" s="529" t="s">
        <v>576</v>
      </c>
      <c r="E171" s="529">
        <v>1000030940</v>
      </c>
      <c r="F171" s="525" t="s">
        <v>486</v>
      </c>
      <c r="G171" s="529" t="s">
        <v>485</v>
      </c>
      <c r="H171" s="529">
        <v>24</v>
      </c>
      <c r="I171" s="715"/>
      <c r="J171" s="530" t="str">
        <f t="shared" si="4"/>
        <v>INCLUDED</v>
      </c>
      <c r="K171" s="719"/>
      <c r="L171" s="719"/>
      <c r="M171" s="719"/>
      <c r="N171" s="719"/>
      <c r="O171" s="719"/>
      <c r="P171" s="719"/>
      <c r="Q171" s="719"/>
      <c r="R171" s="719"/>
      <c r="S171" s="719"/>
      <c r="T171" s="719"/>
      <c r="U171" s="719"/>
      <c r="V171" s="719"/>
      <c r="W171" s="719"/>
      <c r="X171" s="719"/>
      <c r="Y171" s="719"/>
      <c r="Z171" s="719"/>
      <c r="AA171" s="719"/>
      <c r="AB171" s="719"/>
    </row>
    <row r="172" spans="1:28" s="720" customFormat="1" ht="45.75" customHeight="1">
      <c r="A172" s="702">
        <v>274</v>
      </c>
      <c r="B172" s="529">
        <v>7000016855</v>
      </c>
      <c r="C172" s="529">
        <v>320</v>
      </c>
      <c r="D172" s="529" t="s">
        <v>576</v>
      </c>
      <c r="E172" s="529">
        <v>1000020444</v>
      </c>
      <c r="F172" s="525" t="s">
        <v>487</v>
      </c>
      <c r="G172" s="529" t="s">
        <v>299</v>
      </c>
      <c r="H172" s="529">
        <v>69</v>
      </c>
      <c r="I172" s="715"/>
      <c r="J172" s="530" t="str">
        <f t="shared" si="4"/>
        <v>INCLUDED</v>
      </c>
      <c r="K172" s="719"/>
      <c r="L172" s="719"/>
      <c r="M172" s="719"/>
      <c r="N172" s="719"/>
      <c r="O172" s="719"/>
      <c r="P172" s="719"/>
      <c r="Q172" s="719"/>
      <c r="R172" s="719"/>
      <c r="S172" s="719"/>
      <c r="T172" s="719"/>
      <c r="U172" s="719"/>
      <c r="V172" s="719"/>
      <c r="W172" s="719"/>
      <c r="X172" s="719"/>
      <c r="Y172" s="719"/>
      <c r="Z172" s="719"/>
      <c r="AA172" s="719"/>
      <c r="AB172" s="719"/>
    </row>
    <row r="173" spans="1:28" s="720" customFormat="1" ht="45.75" customHeight="1">
      <c r="A173" s="702">
        <v>275</v>
      </c>
      <c r="B173" s="529">
        <v>7000016855</v>
      </c>
      <c r="C173" s="529">
        <v>330</v>
      </c>
      <c r="D173" s="529" t="s">
        <v>576</v>
      </c>
      <c r="E173" s="529">
        <v>1000033144</v>
      </c>
      <c r="F173" s="525" t="s">
        <v>530</v>
      </c>
      <c r="G173" s="529" t="s">
        <v>300</v>
      </c>
      <c r="H173" s="529">
        <v>2</v>
      </c>
      <c r="I173" s="715"/>
      <c r="J173" s="530" t="str">
        <f t="shared" si="4"/>
        <v>INCLUDED</v>
      </c>
      <c r="K173" s="719"/>
      <c r="L173" s="719"/>
      <c r="M173" s="719"/>
      <c r="N173" s="719"/>
      <c r="O173" s="719"/>
      <c r="P173" s="719"/>
      <c r="Q173" s="719"/>
      <c r="R173" s="719"/>
      <c r="S173" s="719"/>
      <c r="T173" s="719"/>
      <c r="U173" s="719"/>
      <c r="V173" s="719"/>
      <c r="W173" s="719"/>
      <c r="X173" s="719"/>
      <c r="Y173" s="719"/>
      <c r="Z173" s="719"/>
      <c r="AA173" s="719"/>
      <c r="AB173" s="719"/>
    </row>
    <row r="174" spans="1:28" s="720" customFormat="1" ht="45.75" customHeight="1">
      <c r="A174" s="702">
        <v>276</v>
      </c>
      <c r="B174" s="529">
        <v>7000016855</v>
      </c>
      <c r="C174" s="529">
        <v>340</v>
      </c>
      <c r="D174" s="529" t="s">
        <v>576</v>
      </c>
      <c r="E174" s="529">
        <v>1000031041</v>
      </c>
      <c r="F174" s="525" t="s">
        <v>531</v>
      </c>
      <c r="G174" s="529" t="s">
        <v>300</v>
      </c>
      <c r="H174" s="529">
        <v>1</v>
      </c>
      <c r="I174" s="715"/>
      <c r="J174" s="530" t="str">
        <f t="shared" si="4"/>
        <v>INCLUDED</v>
      </c>
      <c r="K174" s="719"/>
      <c r="L174" s="719"/>
      <c r="M174" s="719"/>
      <c r="N174" s="719"/>
      <c r="O174" s="719"/>
      <c r="P174" s="719"/>
      <c r="Q174" s="719"/>
      <c r="R174" s="719"/>
      <c r="S174" s="719"/>
      <c r="T174" s="719"/>
      <c r="U174" s="719"/>
      <c r="V174" s="719"/>
      <c r="W174" s="719"/>
      <c r="X174" s="719"/>
      <c r="Y174" s="719"/>
      <c r="Z174" s="719"/>
      <c r="AA174" s="719"/>
      <c r="AB174" s="719"/>
    </row>
    <row r="175" spans="1:28" s="720" customFormat="1" ht="45.75" customHeight="1">
      <c r="A175" s="702">
        <v>277</v>
      </c>
      <c r="B175" s="529">
        <v>7000016855</v>
      </c>
      <c r="C175" s="529">
        <v>350</v>
      </c>
      <c r="D175" s="529" t="s">
        <v>576</v>
      </c>
      <c r="E175" s="529">
        <v>1000031039</v>
      </c>
      <c r="F175" s="525" t="s">
        <v>488</v>
      </c>
      <c r="G175" s="529" t="s">
        <v>300</v>
      </c>
      <c r="H175" s="529">
        <v>5</v>
      </c>
      <c r="I175" s="715"/>
      <c r="J175" s="530" t="str">
        <f t="shared" si="4"/>
        <v>INCLUDED</v>
      </c>
      <c r="K175" s="719"/>
      <c r="L175" s="719"/>
      <c r="M175" s="719"/>
      <c r="N175" s="719"/>
      <c r="O175" s="719"/>
      <c r="P175" s="719"/>
      <c r="Q175" s="719"/>
      <c r="R175" s="719"/>
      <c r="S175" s="719"/>
      <c r="T175" s="719"/>
      <c r="U175" s="719"/>
      <c r="V175" s="719"/>
      <c r="W175" s="719"/>
      <c r="X175" s="719"/>
      <c r="Y175" s="719"/>
      <c r="Z175" s="719"/>
      <c r="AA175" s="719"/>
      <c r="AB175" s="719"/>
    </row>
    <row r="176" spans="1:28" s="720" customFormat="1" ht="45.75" customHeight="1">
      <c r="A176" s="702">
        <v>278</v>
      </c>
      <c r="B176" s="529">
        <v>7000016855</v>
      </c>
      <c r="C176" s="529">
        <v>360</v>
      </c>
      <c r="D176" s="529" t="s">
        <v>576</v>
      </c>
      <c r="E176" s="529">
        <v>1000033146</v>
      </c>
      <c r="F176" s="525" t="s">
        <v>489</v>
      </c>
      <c r="G176" s="529" t="s">
        <v>300</v>
      </c>
      <c r="H176" s="529">
        <v>35</v>
      </c>
      <c r="I176" s="715"/>
      <c r="J176" s="530" t="str">
        <f t="shared" si="4"/>
        <v>INCLUDED</v>
      </c>
      <c r="K176" s="719"/>
      <c r="L176" s="719"/>
      <c r="M176" s="719"/>
      <c r="N176" s="719"/>
      <c r="O176" s="719"/>
      <c r="P176" s="719"/>
      <c r="Q176" s="719"/>
      <c r="R176" s="719"/>
      <c r="S176" s="719"/>
      <c r="T176" s="719"/>
      <c r="U176" s="719"/>
      <c r="V176" s="719"/>
      <c r="W176" s="719"/>
      <c r="X176" s="719"/>
      <c r="Y176" s="719"/>
      <c r="Z176" s="719"/>
      <c r="AA176" s="719"/>
      <c r="AB176" s="719"/>
    </row>
    <row r="177" spans="1:28" s="720" customFormat="1" ht="45.75" customHeight="1">
      <c r="A177" s="702">
        <v>279</v>
      </c>
      <c r="B177" s="529">
        <v>7000016855</v>
      </c>
      <c r="C177" s="529">
        <v>370</v>
      </c>
      <c r="D177" s="529" t="s">
        <v>576</v>
      </c>
      <c r="E177" s="529">
        <v>1000022417</v>
      </c>
      <c r="F177" s="525" t="s">
        <v>490</v>
      </c>
      <c r="G177" s="529" t="s">
        <v>299</v>
      </c>
      <c r="H177" s="529">
        <v>314</v>
      </c>
      <c r="I177" s="715"/>
      <c r="J177" s="530" t="str">
        <f t="shared" si="4"/>
        <v>INCLUDED</v>
      </c>
      <c r="K177" s="719"/>
      <c r="L177" s="719"/>
      <c r="M177" s="719"/>
      <c r="N177" s="719"/>
      <c r="O177" s="719"/>
      <c r="P177" s="719"/>
      <c r="Q177" s="719"/>
      <c r="R177" s="719"/>
      <c r="S177" s="719"/>
      <c r="T177" s="719"/>
      <c r="U177" s="719"/>
      <c r="V177" s="719"/>
      <c r="W177" s="719"/>
      <c r="X177" s="719"/>
      <c r="Y177" s="719"/>
      <c r="Z177" s="719"/>
      <c r="AA177" s="719"/>
      <c r="AB177" s="719"/>
    </row>
    <row r="178" spans="1:28" s="720" customFormat="1" ht="45.75" customHeight="1">
      <c r="A178" s="702">
        <v>280</v>
      </c>
      <c r="B178" s="529">
        <v>7000016855</v>
      </c>
      <c r="C178" s="529">
        <v>380</v>
      </c>
      <c r="D178" s="529" t="s">
        <v>576</v>
      </c>
      <c r="E178" s="529">
        <v>1000010817</v>
      </c>
      <c r="F178" s="525" t="s">
        <v>491</v>
      </c>
      <c r="G178" s="529" t="s">
        <v>299</v>
      </c>
      <c r="H178" s="529">
        <v>360</v>
      </c>
      <c r="I178" s="715"/>
      <c r="J178" s="530" t="str">
        <f t="shared" si="4"/>
        <v>INCLUDED</v>
      </c>
      <c r="K178" s="719"/>
      <c r="L178" s="719"/>
      <c r="M178" s="719"/>
      <c r="N178" s="719"/>
      <c r="O178" s="719"/>
      <c r="P178" s="719"/>
      <c r="Q178" s="719"/>
      <c r="R178" s="719"/>
      <c r="S178" s="719"/>
      <c r="T178" s="719"/>
      <c r="U178" s="719"/>
      <c r="V178" s="719"/>
      <c r="W178" s="719"/>
      <c r="X178" s="719"/>
      <c r="Y178" s="719"/>
      <c r="Z178" s="719"/>
      <c r="AA178" s="719"/>
      <c r="AB178" s="719"/>
    </row>
    <row r="179" spans="1:28" s="720" customFormat="1" ht="45.75" customHeight="1">
      <c r="A179" s="702">
        <v>281</v>
      </c>
      <c r="B179" s="529">
        <v>7000016855</v>
      </c>
      <c r="C179" s="529">
        <v>390</v>
      </c>
      <c r="D179" s="529" t="s">
        <v>576</v>
      </c>
      <c r="E179" s="529">
        <v>1000014198</v>
      </c>
      <c r="F179" s="525" t="s">
        <v>492</v>
      </c>
      <c r="G179" s="529" t="s">
        <v>299</v>
      </c>
      <c r="H179" s="529">
        <v>8</v>
      </c>
      <c r="I179" s="715"/>
      <c r="J179" s="530" t="str">
        <f t="shared" ref="J179:J188" si="5">IF(I179=0, "INCLUDED", IF(ISERROR(I179*H179), I179, I179*H179))</f>
        <v>INCLUDED</v>
      </c>
      <c r="K179" s="719"/>
      <c r="L179" s="719"/>
      <c r="M179" s="719"/>
      <c r="N179" s="719"/>
      <c r="O179" s="719"/>
      <c r="P179" s="719"/>
      <c r="Q179" s="719"/>
      <c r="R179" s="719"/>
      <c r="S179" s="719"/>
      <c r="T179" s="719"/>
      <c r="U179" s="719"/>
      <c r="V179" s="719"/>
      <c r="W179" s="719"/>
      <c r="X179" s="719"/>
      <c r="Y179" s="719"/>
      <c r="Z179" s="719"/>
      <c r="AA179" s="719"/>
      <c r="AB179" s="719"/>
    </row>
    <row r="180" spans="1:28" s="720" customFormat="1" ht="45.75" customHeight="1">
      <c r="A180" s="702">
        <v>282</v>
      </c>
      <c r="B180" s="529">
        <v>7000016855</v>
      </c>
      <c r="C180" s="529">
        <v>400</v>
      </c>
      <c r="D180" s="529" t="s">
        <v>577</v>
      </c>
      <c r="E180" s="529">
        <v>1000030940</v>
      </c>
      <c r="F180" s="525" t="s">
        <v>486</v>
      </c>
      <c r="G180" s="529" t="s">
        <v>485</v>
      </c>
      <c r="H180" s="529">
        <v>1</v>
      </c>
      <c r="I180" s="715"/>
      <c r="J180" s="530" t="str">
        <f t="shared" si="5"/>
        <v>INCLUDED</v>
      </c>
      <c r="K180" s="719"/>
      <c r="L180" s="719"/>
      <c r="M180" s="719"/>
      <c r="N180" s="719"/>
      <c r="O180" s="719"/>
      <c r="P180" s="719"/>
      <c r="Q180" s="719"/>
      <c r="R180" s="719"/>
      <c r="S180" s="719"/>
      <c r="T180" s="719"/>
      <c r="U180" s="719"/>
      <c r="V180" s="719"/>
      <c r="W180" s="719"/>
      <c r="X180" s="719"/>
      <c r="Y180" s="719"/>
      <c r="Z180" s="719"/>
      <c r="AA180" s="719"/>
      <c r="AB180" s="719"/>
    </row>
    <row r="181" spans="1:28" s="720" customFormat="1" ht="45.75" customHeight="1">
      <c r="A181" s="702">
        <v>283</v>
      </c>
      <c r="B181" s="529">
        <v>7000016855</v>
      </c>
      <c r="C181" s="529">
        <v>410</v>
      </c>
      <c r="D181" s="529" t="s">
        <v>577</v>
      </c>
      <c r="E181" s="529">
        <v>1000020444</v>
      </c>
      <c r="F181" s="525" t="s">
        <v>487</v>
      </c>
      <c r="G181" s="529" t="s">
        <v>299</v>
      </c>
      <c r="H181" s="529">
        <v>3</v>
      </c>
      <c r="I181" s="715"/>
      <c r="J181" s="530" t="str">
        <f t="shared" si="5"/>
        <v>INCLUDED</v>
      </c>
      <c r="K181" s="719"/>
      <c r="L181" s="719"/>
      <c r="M181" s="719"/>
      <c r="N181" s="719"/>
      <c r="O181" s="719"/>
      <c r="P181" s="719"/>
      <c r="Q181" s="719"/>
      <c r="R181" s="719"/>
      <c r="S181" s="719"/>
      <c r="T181" s="719"/>
      <c r="U181" s="719"/>
      <c r="V181" s="719"/>
      <c r="W181" s="719"/>
      <c r="X181" s="719"/>
      <c r="Y181" s="719"/>
      <c r="Z181" s="719"/>
      <c r="AA181" s="719"/>
      <c r="AB181" s="719"/>
    </row>
    <row r="182" spans="1:28" s="720" customFormat="1" ht="45.75" customHeight="1">
      <c r="A182" s="702">
        <v>284</v>
      </c>
      <c r="B182" s="529">
        <v>7000016855</v>
      </c>
      <c r="C182" s="529">
        <v>420</v>
      </c>
      <c r="D182" s="529" t="s">
        <v>577</v>
      </c>
      <c r="E182" s="529">
        <v>1000033144</v>
      </c>
      <c r="F182" s="525" t="s">
        <v>530</v>
      </c>
      <c r="G182" s="529" t="s">
        <v>300</v>
      </c>
      <c r="H182" s="529">
        <v>1</v>
      </c>
      <c r="I182" s="715"/>
      <c r="J182" s="530" t="str">
        <f t="shared" si="5"/>
        <v>INCLUDED</v>
      </c>
      <c r="K182" s="719"/>
      <c r="L182" s="719"/>
      <c r="M182" s="719"/>
      <c r="N182" s="719"/>
      <c r="O182" s="719"/>
      <c r="P182" s="719"/>
      <c r="Q182" s="719"/>
      <c r="R182" s="719"/>
      <c r="S182" s="719"/>
      <c r="T182" s="719"/>
      <c r="U182" s="719"/>
      <c r="V182" s="719"/>
      <c r="W182" s="719"/>
      <c r="X182" s="719"/>
      <c r="Y182" s="719"/>
      <c r="Z182" s="719"/>
      <c r="AA182" s="719"/>
      <c r="AB182" s="719"/>
    </row>
    <row r="183" spans="1:28" s="720" customFormat="1" ht="45.75" customHeight="1">
      <c r="A183" s="702">
        <v>285</v>
      </c>
      <c r="B183" s="529">
        <v>7000016855</v>
      </c>
      <c r="C183" s="529">
        <v>430</v>
      </c>
      <c r="D183" s="529" t="s">
        <v>577</v>
      </c>
      <c r="E183" s="529">
        <v>1000031039</v>
      </c>
      <c r="F183" s="525" t="s">
        <v>488</v>
      </c>
      <c r="G183" s="529" t="s">
        <v>300</v>
      </c>
      <c r="H183" s="529">
        <v>1</v>
      </c>
      <c r="I183" s="715"/>
      <c r="J183" s="530" t="str">
        <f t="shared" si="5"/>
        <v>INCLUDED</v>
      </c>
      <c r="K183" s="719"/>
      <c r="L183" s="719"/>
      <c r="M183" s="719"/>
      <c r="N183" s="719"/>
      <c r="O183" s="719"/>
      <c r="P183" s="719"/>
      <c r="Q183" s="719"/>
      <c r="R183" s="719"/>
      <c r="S183" s="719"/>
      <c r="T183" s="719"/>
      <c r="U183" s="719"/>
      <c r="V183" s="719"/>
      <c r="W183" s="719"/>
      <c r="X183" s="719"/>
      <c r="Y183" s="719"/>
      <c r="Z183" s="719"/>
      <c r="AA183" s="719"/>
      <c r="AB183" s="719"/>
    </row>
    <row r="184" spans="1:28" s="720" customFormat="1" ht="45.75" customHeight="1">
      <c r="A184" s="702">
        <v>286</v>
      </c>
      <c r="B184" s="529">
        <v>7000016855</v>
      </c>
      <c r="C184" s="529">
        <v>440</v>
      </c>
      <c r="D184" s="529" t="s">
        <v>577</v>
      </c>
      <c r="E184" s="529">
        <v>1000033146</v>
      </c>
      <c r="F184" s="525" t="s">
        <v>489</v>
      </c>
      <c r="G184" s="529" t="s">
        <v>300</v>
      </c>
      <c r="H184" s="529">
        <v>2</v>
      </c>
      <c r="I184" s="715"/>
      <c r="J184" s="530" t="str">
        <f t="shared" si="5"/>
        <v>INCLUDED</v>
      </c>
      <c r="K184" s="719"/>
      <c r="L184" s="719"/>
      <c r="M184" s="719"/>
      <c r="N184" s="719"/>
      <c r="O184" s="719"/>
      <c r="P184" s="719"/>
      <c r="Q184" s="719"/>
      <c r="R184" s="719"/>
      <c r="S184" s="719"/>
      <c r="T184" s="719"/>
      <c r="U184" s="719"/>
      <c r="V184" s="719"/>
      <c r="W184" s="719"/>
      <c r="X184" s="719"/>
      <c r="Y184" s="719"/>
      <c r="Z184" s="719"/>
      <c r="AA184" s="719"/>
      <c r="AB184" s="719"/>
    </row>
    <row r="185" spans="1:28" s="720" customFormat="1" ht="45.75" customHeight="1">
      <c r="A185" s="702">
        <v>287</v>
      </c>
      <c r="B185" s="529">
        <v>7000016855</v>
      </c>
      <c r="C185" s="529">
        <v>450</v>
      </c>
      <c r="D185" s="529" t="s">
        <v>577</v>
      </c>
      <c r="E185" s="529">
        <v>1000031041</v>
      </c>
      <c r="F185" s="525" t="s">
        <v>531</v>
      </c>
      <c r="G185" s="529" t="s">
        <v>300</v>
      </c>
      <c r="H185" s="529">
        <v>1</v>
      </c>
      <c r="I185" s="715"/>
      <c r="J185" s="530" t="str">
        <f t="shared" si="5"/>
        <v>INCLUDED</v>
      </c>
      <c r="K185" s="719"/>
      <c r="L185" s="719"/>
      <c r="M185" s="719"/>
      <c r="N185" s="719"/>
      <c r="O185" s="719"/>
      <c r="P185" s="719"/>
      <c r="Q185" s="719"/>
      <c r="R185" s="719"/>
      <c r="S185" s="719"/>
      <c r="T185" s="719"/>
      <c r="U185" s="719"/>
      <c r="V185" s="719"/>
      <c r="W185" s="719"/>
      <c r="X185" s="719"/>
      <c r="Y185" s="719"/>
      <c r="Z185" s="719"/>
      <c r="AA185" s="719"/>
      <c r="AB185" s="719"/>
    </row>
    <row r="186" spans="1:28" s="720" customFormat="1" ht="45.75" customHeight="1">
      <c r="A186" s="702">
        <v>288</v>
      </c>
      <c r="B186" s="529">
        <v>7000016855</v>
      </c>
      <c r="C186" s="529">
        <v>460</v>
      </c>
      <c r="D186" s="529" t="s">
        <v>577</v>
      </c>
      <c r="E186" s="529">
        <v>1000022417</v>
      </c>
      <c r="F186" s="525" t="s">
        <v>490</v>
      </c>
      <c r="G186" s="529" t="s">
        <v>299</v>
      </c>
      <c r="H186" s="529">
        <v>11</v>
      </c>
      <c r="I186" s="715"/>
      <c r="J186" s="530" t="str">
        <f t="shared" si="5"/>
        <v>INCLUDED</v>
      </c>
      <c r="K186" s="719"/>
      <c r="L186" s="719"/>
      <c r="M186" s="719"/>
      <c r="N186" s="719"/>
      <c r="O186" s="719"/>
      <c r="P186" s="719"/>
      <c r="Q186" s="719"/>
      <c r="R186" s="719"/>
      <c r="S186" s="719"/>
      <c r="T186" s="719"/>
      <c r="U186" s="719"/>
      <c r="V186" s="719"/>
      <c r="W186" s="719"/>
      <c r="X186" s="719"/>
      <c r="Y186" s="719"/>
      <c r="Z186" s="719"/>
      <c r="AA186" s="719"/>
      <c r="AB186" s="719"/>
    </row>
    <row r="187" spans="1:28" s="720" customFormat="1" ht="45.75" customHeight="1">
      <c r="A187" s="702">
        <v>289</v>
      </c>
      <c r="B187" s="529">
        <v>7000016855</v>
      </c>
      <c r="C187" s="529">
        <v>470</v>
      </c>
      <c r="D187" s="529" t="s">
        <v>577</v>
      </c>
      <c r="E187" s="529">
        <v>1000010817</v>
      </c>
      <c r="F187" s="525" t="s">
        <v>491</v>
      </c>
      <c r="G187" s="529" t="s">
        <v>299</v>
      </c>
      <c r="H187" s="529">
        <v>13</v>
      </c>
      <c r="I187" s="715"/>
      <c r="J187" s="530" t="str">
        <f t="shared" si="5"/>
        <v>INCLUDED</v>
      </c>
      <c r="K187" s="719"/>
      <c r="L187" s="719"/>
      <c r="M187" s="719"/>
      <c r="N187" s="719"/>
      <c r="O187" s="719"/>
      <c r="P187" s="719"/>
      <c r="Q187" s="719"/>
      <c r="R187" s="719"/>
      <c r="S187" s="719"/>
      <c r="T187" s="719"/>
      <c r="U187" s="719"/>
      <c r="V187" s="719"/>
      <c r="W187" s="719"/>
      <c r="X187" s="719"/>
      <c r="Y187" s="719"/>
      <c r="Z187" s="719"/>
      <c r="AA187" s="719"/>
      <c r="AB187" s="719"/>
    </row>
    <row r="188" spans="1:28" s="720" customFormat="1" ht="45.75" customHeight="1">
      <c r="A188" s="702">
        <v>290</v>
      </c>
      <c r="B188" s="529">
        <v>7000016855</v>
      </c>
      <c r="C188" s="529">
        <v>480</v>
      </c>
      <c r="D188" s="529" t="s">
        <v>577</v>
      </c>
      <c r="E188" s="529">
        <v>1000014198</v>
      </c>
      <c r="F188" s="525" t="s">
        <v>492</v>
      </c>
      <c r="G188" s="529" t="s">
        <v>299</v>
      </c>
      <c r="H188" s="529">
        <v>1</v>
      </c>
      <c r="I188" s="715"/>
      <c r="J188" s="530" t="str">
        <f t="shared" si="5"/>
        <v>INCLUDED</v>
      </c>
      <c r="K188" s="719"/>
      <c r="L188" s="719"/>
      <c r="M188" s="719"/>
      <c r="N188" s="719"/>
      <c r="O188" s="719"/>
      <c r="P188" s="719"/>
      <c r="Q188" s="719"/>
      <c r="R188" s="719"/>
      <c r="S188" s="719"/>
      <c r="T188" s="719"/>
      <c r="U188" s="719"/>
      <c r="V188" s="719"/>
      <c r="W188" s="719"/>
      <c r="X188" s="719"/>
      <c r="Y188" s="719"/>
      <c r="Z188" s="719"/>
      <c r="AA188" s="719"/>
      <c r="AB188" s="719"/>
    </row>
    <row r="189" spans="1:28" ht="33" customHeight="1">
      <c r="A189" s="716">
        <v>1</v>
      </c>
      <c r="B189" s="860"/>
      <c r="C189" s="860"/>
      <c r="D189" s="860"/>
      <c r="E189" s="717"/>
      <c r="F189" s="860" t="s">
        <v>315</v>
      </c>
      <c r="G189" s="860"/>
      <c r="H189" s="860"/>
      <c r="I189" s="717"/>
      <c r="J189" s="718">
        <f>ROUND(SUM(J18:J188),0)</f>
        <v>0</v>
      </c>
      <c r="K189" s="467"/>
    </row>
    <row r="190" spans="1:28" ht="57.75" customHeight="1">
      <c r="A190" s="428">
        <v>1</v>
      </c>
      <c r="B190" s="863" t="s">
        <v>349</v>
      </c>
      <c r="C190" s="863"/>
      <c r="D190" s="863"/>
      <c r="E190" s="863"/>
      <c r="F190" s="863"/>
      <c r="G190" s="863"/>
      <c r="H190" s="863"/>
      <c r="I190" s="863"/>
      <c r="J190" s="863"/>
      <c r="K190" s="467"/>
    </row>
    <row r="191" spans="1:28" ht="24.75" customHeight="1">
      <c r="B191" s="729"/>
      <c r="C191" s="729"/>
      <c r="D191" s="729"/>
      <c r="E191" s="729"/>
      <c r="F191" s="729"/>
      <c r="G191" s="729"/>
      <c r="H191" s="734"/>
      <c r="I191" s="415"/>
      <c r="J191" s="352"/>
      <c r="K191" s="467"/>
    </row>
    <row r="192" spans="1:28" s="468" customFormat="1" ht="16.5">
      <c r="A192" s="526"/>
      <c r="B192" s="730" t="s">
        <v>316</v>
      </c>
      <c r="C192" s="857" t="str">
        <f>'Sch-1'!C194:D194</f>
        <v xml:space="preserve">  </v>
      </c>
      <c r="D192" s="854"/>
      <c r="E192" s="743"/>
      <c r="F192" s="743"/>
      <c r="G192" s="859" t="s">
        <v>318</v>
      </c>
      <c r="H192" s="859"/>
      <c r="I192" s="856" t="str">
        <f>'Sch-1'!K194</f>
        <v/>
      </c>
      <c r="J192" s="856"/>
    </row>
    <row r="193" spans="1:11" s="468" customFormat="1" ht="16.5">
      <c r="A193" s="526"/>
      <c r="B193" s="730" t="s">
        <v>317</v>
      </c>
      <c r="C193" s="854" t="str">
        <f>'Sch-1'!C195:D195</f>
        <v/>
      </c>
      <c r="D193" s="854"/>
      <c r="E193" s="743"/>
      <c r="F193" s="743"/>
      <c r="G193" s="859" t="s">
        <v>125</v>
      </c>
      <c r="H193" s="859"/>
      <c r="I193" s="856" t="str">
        <f>'Sch-1'!K195</f>
        <v/>
      </c>
      <c r="J193" s="856"/>
    </row>
    <row r="194" spans="1:11" ht="16.5">
      <c r="B194" s="532"/>
      <c r="C194" s="533"/>
      <c r="D194" s="352"/>
      <c r="E194" s="534"/>
      <c r="F194" s="535"/>
      <c r="G194" s="352"/>
      <c r="H194" s="528"/>
      <c r="I194" s="536"/>
      <c r="J194" s="528"/>
      <c r="K194" s="467"/>
    </row>
    <row r="195" spans="1:11" ht="16.5">
      <c r="B195" s="537"/>
      <c r="C195" s="538"/>
      <c r="D195" s="537"/>
      <c r="E195" s="534"/>
      <c r="F195" s="535"/>
      <c r="G195" s="537"/>
      <c r="H195" s="528"/>
      <c r="I195" s="536"/>
      <c r="J195" s="528"/>
      <c r="K195" s="467"/>
    </row>
  </sheetData>
  <sheetProtection algorithmName="SHA-512" hashValue="96R0RyeFar9ldKNvNf+cKUU8JlpjZ4BEJ5abaTDYdaXyb7TqdJYnZEyZu2lZYOtOXF40BJSiFloA7XWhPGvwGA==" saltValue="7eRM6MlvUImFrVP9luQIeg==" spinCount="100000" sheet="1" formatColumns="0" formatRows="0" selectLockedCells="1"/>
  <customSheetViews>
    <customSheetView guid="{3FCD02EB-1C44-4646-B069-2B9945E67B1F}" scale="60" showPageBreaks="1" printArea="1" view="pageBreakPreview" topLeftCell="A181">
      <selection activeCell="A189" sqref="A189"/>
      <pageMargins left="0.45" right="0.45" top="0.75" bottom="0.5" header="0.3" footer="0.3"/>
      <printOptions horizontalCentered="1"/>
      <pageSetup paperSize="9" scale="51" orientation="landscape" r:id="rId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2"/>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s>
  <mergeCells count="21">
    <mergeCell ref="N3:O3"/>
    <mergeCell ref="A4:J4"/>
    <mergeCell ref="A3:J3"/>
    <mergeCell ref="C193:D193"/>
    <mergeCell ref="B189:D189"/>
    <mergeCell ref="B190:J190"/>
    <mergeCell ref="C192:D192"/>
    <mergeCell ref="I192:J192"/>
    <mergeCell ref="A6:B6"/>
    <mergeCell ref="I14:J14"/>
    <mergeCell ref="A7:F7"/>
    <mergeCell ref="A8:G8"/>
    <mergeCell ref="C10:E10"/>
    <mergeCell ref="C9:E9"/>
    <mergeCell ref="C12:E12"/>
    <mergeCell ref="C11:E11"/>
    <mergeCell ref="A13:J13"/>
    <mergeCell ref="G193:H193"/>
    <mergeCell ref="G192:H192"/>
    <mergeCell ref="I193:J193"/>
    <mergeCell ref="F189:H189"/>
  </mergeCells>
  <dataValidations count="2">
    <dataValidation type="decimal" operator="greaterThan" allowBlank="1" showInputMessage="1" showErrorMessage="1" error="Enter only Numeric value greater than zero or leave the cell blank !" sqref="I64772:I64773" xr:uid="{00000000-0002-0000-0500-000000000000}">
      <formula1>0</formula1>
    </dataValidation>
    <dataValidation type="decimal" operator="greaterThanOrEqual" allowBlank="1" showInputMessage="1" showErrorMessage="1" sqref="I18:I113 I115:I188" xr:uid="{00000000-0002-0000-0500-000001000000}">
      <formula1>0</formula1>
    </dataValidation>
  </dataValidations>
  <printOptions horizontalCentered="1"/>
  <pageMargins left="0.45" right="0.45" top="0.75" bottom="0.5" header="0.3" footer="0.3"/>
  <pageSetup paperSize="9" scale="51" orientation="landscape" r:id="rId11"/>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65"/>
  <sheetViews>
    <sheetView view="pageBreakPreview" topLeftCell="A151" zoomScale="70" zoomScaleNormal="80" zoomScaleSheetLayoutView="70" workbookViewId="0">
      <selection activeCell="O154" sqref="O154"/>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5.7109375" style="410" customWidth="1"/>
    <col min="10" max="10" width="13.85546875" style="410" customWidth="1"/>
    <col min="11" max="11" width="15.42578125" style="410" customWidth="1"/>
    <col min="12" max="12" width="59.5703125" style="9" customWidth="1"/>
    <col min="13" max="13" width="8.7109375" style="10" customWidth="1"/>
    <col min="14" max="14" width="15" style="454"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 xml:space="preserve">SPEC. NO.: 5002002222/TOWER/DOM/A02-CC CS -3	</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71.25" customHeight="1">
      <c r="A3" s="843"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43"/>
      <c r="C3" s="843"/>
      <c r="D3" s="843"/>
      <c r="E3" s="843"/>
      <c r="F3" s="843"/>
      <c r="G3" s="843"/>
      <c r="H3" s="843"/>
      <c r="I3" s="843"/>
      <c r="J3" s="843"/>
      <c r="K3" s="843"/>
      <c r="L3" s="843"/>
      <c r="M3" s="843"/>
      <c r="N3" s="843"/>
      <c r="O3" s="843"/>
      <c r="P3" s="843"/>
    </row>
    <row r="4" spans="1:31" ht="16.5">
      <c r="A4" s="873" t="s">
        <v>19</v>
      </c>
      <c r="B4" s="873"/>
      <c r="C4" s="873"/>
      <c r="D4" s="873"/>
      <c r="E4" s="873"/>
      <c r="F4" s="873"/>
      <c r="G4" s="873"/>
      <c r="H4" s="873"/>
      <c r="I4" s="873"/>
      <c r="J4" s="873"/>
      <c r="K4" s="873"/>
      <c r="L4" s="873"/>
      <c r="M4" s="873"/>
      <c r="N4" s="873"/>
      <c r="O4" s="873"/>
      <c r="P4" s="873"/>
    </row>
    <row r="6" spans="1:31" ht="21.75" customHeight="1">
      <c r="A6" s="845" t="s">
        <v>350</v>
      </c>
      <c r="B6" s="845"/>
      <c r="C6" s="4"/>
      <c r="D6" s="352"/>
      <c r="E6" s="4"/>
      <c r="F6" s="4"/>
      <c r="G6" s="4"/>
      <c r="H6" s="4"/>
      <c r="I6" s="4"/>
    </row>
    <row r="7" spans="1:31" ht="21" customHeight="1">
      <c r="A7" s="865" t="str">
        <f>'Sch-1'!A7</f>
        <v>JOINT VENTURE OF 0 &amp; 0</v>
      </c>
      <c r="B7" s="865"/>
      <c r="C7" s="865"/>
      <c r="D7" s="865"/>
      <c r="E7" s="865"/>
      <c r="F7" s="865"/>
      <c r="G7" s="865"/>
      <c r="H7" s="865"/>
      <c r="I7" s="865"/>
      <c r="J7" s="411"/>
      <c r="K7" s="411"/>
      <c r="L7" s="393"/>
      <c r="M7" s="11" t="s">
        <v>1</v>
      </c>
      <c r="N7" s="455"/>
      <c r="O7" s="8"/>
      <c r="P7" s="3"/>
    </row>
    <row r="8" spans="1:31" ht="22.5" customHeight="1">
      <c r="A8" s="846" t="str">
        <f>"Bidder’s Name and Address  (" &amp; MID('Names of Bidder'!B9,9, 20) &amp; ") :"</f>
        <v>Bidder’s Name and Address  (Lead Partner) :</v>
      </c>
      <c r="B8" s="846"/>
      <c r="C8" s="846"/>
      <c r="D8" s="846"/>
      <c r="E8" s="846"/>
      <c r="F8" s="846"/>
      <c r="G8" s="846"/>
      <c r="H8" s="531"/>
      <c r="I8" s="531"/>
      <c r="J8" s="509"/>
      <c r="K8" s="509"/>
      <c r="L8" s="509"/>
      <c r="M8" s="12" t="str">
        <f>'Sch-1'!K8</f>
        <v>Contract Services</v>
      </c>
      <c r="N8" s="509"/>
      <c r="O8" s="8"/>
      <c r="P8" s="3"/>
    </row>
    <row r="9" spans="1:31" ht="24.75" customHeight="1">
      <c r="A9" s="456" t="s">
        <v>12</v>
      </c>
      <c r="B9" s="406"/>
      <c r="C9" s="867" t="str">
        <f>IF('Names of Bidder'!D9=0, "", 'Names of Bidder'!D9)</f>
        <v/>
      </c>
      <c r="D9" s="867"/>
      <c r="E9" s="867"/>
      <c r="F9" s="867"/>
      <c r="G9" s="867"/>
      <c r="H9" s="439"/>
      <c r="I9" s="407"/>
      <c r="J9" s="394"/>
      <c r="K9" s="394"/>
      <c r="L9" s="394"/>
      <c r="M9" s="12" t="str">
        <f>'Sch-1'!K9</f>
        <v>Power Grid Corporation of India Ltd.,</v>
      </c>
      <c r="N9" s="445"/>
      <c r="O9" s="8"/>
      <c r="P9" s="3"/>
    </row>
    <row r="10" spans="1:31" ht="21" customHeight="1">
      <c r="A10" s="456" t="s">
        <v>11</v>
      </c>
      <c r="B10" s="406"/>
      <c r="C10" s="866" t="str">
        <f>IF('Names of Bidder'!D10=0, "", 'Names of Bidder'!D10)</f>
        <v/>
      </c>
      <c r="D10" s="866"/>
      <c r="E10" s="866"/>
      <c r="F10" s="866"/>
      <c r="G10" s="866"/>
      <c r="H10" s="439"/>
      <c r="I10" s="407"/>
      <c r="J10" s="394"/>
      <c r="K10" s="394"/>
      <c r="L10" s="394"/>
      <c r="M10" s="12" t="str">
        <f>'Sch-1'!K10</f>
        <v>"Saudamini", Plot No.-2</v>
      </c>
      <c r="N10" s="445"/>
      <c r="O10" s="8"/>
      <c r="P10" s="3"/>
    </row>
    <row r="11" spans="1:31" ht="20.25" customHeight="1">
      <c r="A11" s="407"/>
      <c r="B11" s="407"/>
      <c r="C11" s="866" t="str">
        <f>IF('Names of Bidder'!D11=0, "", 'Names of Bidder'!D11)</f>
        <v/>
      </c>
      <c r="D11" s="866"/>
      <c r="E11" s="866"/>
      <c r="F11" s="866"/>
      <c r="G11" s="866"/>
      <c r="H11" s="439"/>
      <c r="I11" s="407"/>
      <c r="J11" s="394"/>
      <c r="K11" s="394"/>
      <c r="L11" s="394"/>
      <c r="M11" s="12" t="str">
        <f>'Sch-1'!K11</f>
        <v xml:space="preserve">Sector-29, </v>
      </c>
      <c r="N11" s="445"/>
      <c r="O11" s="8"/>
      <c r="P11" s="3"/>
    </row>
    <row r="12" spans="1:31" ht="21" customHeight="1">
      <c r="A12" s="407"/>
      <c r="B12" s="407"/>
      <c r="C12" s="866" t="str">
        <f>IF('Names of Bidder'!D12=0, "", 'Names of Bidder'!D12)</f>
        <v/>
      </c>
      <c r="D12" s="866"/>
      <c r="E12" s="866"/>
      <c r="F12" s="866"/>
      <c r="G12" s="866"/>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874" t="s">
        <v>21</v>
      </c>
      <c r="B14" s="874"/>
      <c r="C14" s="874"/>
      <c r="D14" s="874"/>
      <c r="E14" s="874"/>
      <c r="F14" s="874"/>
      <c r="G14" s="874"/>
      <c r="H14" s="874"/>
      <c r="I14" s="874"/>
      <c r="J14" s="874"/>
      <c r="K14" s="874"/>
      <c r="L14" s="874"/>
      <c r="M14" s="874"/>
      <c r="N14" s="874"/>
      <c r="O14" s="874"/>
      <c r="P14" s="874"/>
    </row>
    <row r="15" spans="1:31" s="430" customFormat="1" ht="125.25" customHeight="1">
      <c r="A15" s="473" t="s">
        <v>7</v>
      </c>
      <c r="B15" s="474" t="s">
        <v>266</v>
      </c>
      <c r="C15" s="474" t="s">
        <v>278</v>
      </c>
      <c r="D15" s="474" t="s">
        <v>277</v>
      </c>
      <c r="E15" s="474" t="s">
        <v>279</v>
      </c>
      <c r="F15" s="474" t="s">
        <v>280</v>
      </c>
      <c r="G15" s="473" t="s">
        <v>25</v>
      </c>
      <c r="H15" s="475" t="s">
        <v>320</v>
      </c>
      <c r="I15" s="476" t="s">
        <v>476</v>
      </c>
      <c r="J15" s="476" t="s">
        <v>309</v>
      </c>
      <c r="K15" s="476" t="s">
        <v>477</v>
      </c>
      <c r="L15" s="477" t="s">
        <v>15</v>
      </c>
      <c r="M15" s="478" t="s">
        <v>9</v>
      </c>
      <c r="N15" s="478" t="s">
        <v>16</v>
      </c>
      <c r="O15" s="477" t="s">
        <v>23</v>
      </c>
      <c r="P15" s="477" t="s">
        <v>24</v>
      </c>
      <c r="Q15" s="429"/>
      <c r="R15" s="610" t="s">
        <v>345</v>
      </c>
      <c r="S15" s="613" t="s">
        <v>346</v>
      </c>
      <c r="T15" s="610" t="s">
        <v>343</v>
      </c>
      <c r="U15" s="610" t="s">
        <v>344</v>
      </c>
      <c r="V15" s="429"/>
      <c r="W15" s="429"/>
      <c r="X15" s="429"/>
      <c r="Y15" s="429"/>
      <c r="Z15" s="429"/>
      <c r="AA15" s="429"/>
      <c r="AB15" s="429"/>
      <c r="AC15" s="429"/>
      <c r="AD15" s="429"/>
      <c r="AE15" s="429"/>
    </row>
    <row r="16" spans="1:31"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321</v>
      </c>
      <c r="Q16" s="429"/>
      <c r="V16" s="429"/>
      <c r="W16" s="429"/>
      <c r="X16" s="429"/>
      <c r="Y16" s="429"/>
      <c r="Z16" s="429"/>
      <c r="AA16" s="429"/>
      <c r="AB16" s="429"/>
      <c r="AC16" s="429"/>
      <c r="AD16" s="429"/>
      <c r="AE16" s="429"/>
    </row>
    <row r="17" spans="1:31" s="765" customFormat="1" ht="26.25" customHeight="1">
      <c r="A17" s="760"/>
      <c r="B17" s="759" t="s">
        <v>674</v>
      </c>
      <c r="C17" s="760"/>
      <c r="D17" s="760"/>
      <c r="E17" s="760"/>
      <c r="F17" s="761"/>
      <c r="G17" s="761"/>
      <c r="H17" s="763"/>
      <c r="I17" s="763"/>
      <c r="J17" s="763"/>
      <c r="K17" s="763"/>
      <c r="L17" s="761"/>
      <c r="M17" s="760"/>
      <c r="N17" s="760"/>
      <c r="O17" s="760"/>
      <c r="P17" s="760"/>
      <c r="Q17" s="764"/>
      <c r="V17" s="764"/>
      <c r="W17" s="764"/>
      <c r="X17" s="764"/>
      <c r="Y17" s="764"/>
      <c r="Z17" s="764"/>
      <c r="AA17" s="764"/>
      <c r="AB17" s="764"/>
      <c r="AC17" s="764"/>
      <c r="AD17" s="764"/>
      <c r="AE17" s="764"/>
    </row>
    <row r="18" spans="1:31" s="725" customFormat="1" ht="47.25" customHeight="1">
      <c r="A18" s="707">
        <v>1</v>
      </c>
      <c r="B18" s="542">
        <v>7000016845</v>
      </c>
      <c r="C18" s="542">
        <v>670</v>
      </c>
      <c r="D18" s="542">
        <v>90</v>
      </c>
      <c r="E18" s="542">
        <v>10</v>
      </c>
      <c r="F18" s="542" t="s">
        <v>675</v>
      </c>
      <c r="G18" s="542">
        <v>100001242</v>
      </c>
      <c r="H18" s="542">
        <v>998344</v>
      </c>
      <c r="I18" s="543"/>
      <c r="J18" s="542">
        <v>18</v>
      </c>
      <c r="K18" s="541"/>
      <c r="L18" s="540" t="s">
        <v>494</v>
      </c>
      <c r="M18" s="542" t="s">
        <v>485</v>
      </c>
      <c r="N18" s="542">
        <v>52.39</v>
      </c>
      <c r="O18" s="715"/>
      <c r="P18" s="539" t="str">
        <f t="shared" ref="P18" si="0">IF(O18=0, "INCLUDED", IF(ISERROR(N18*O18), O18, N18*O18))</f>
        <v>INCLUDED</v>
      </c>
      <c r="Q18" s="721">
        <f t="shared" ref="Q18" si="1">IF(P18="Included",0,P18)</f>
        <v>0</v>
      </c>
      <c r="R18" s="446">
        <f>IF( K18="",J18*(IF(P18="Included",0,P18))/100,K18*(IF(P18="Included",0,P18)))</f>
        <v>0</v>
      </c>
      <c r="S18" s="609">
        <f>Discount!$J$36</f>
        <v>0</v>
      </c>
      <c r="T18" s="446">
        <f>S18*Q18</f>
        <v>0</v>
      </c>
      <c r="U18" s="447">
        <f>IF(K18="",J18*T18/100,K18*T18)</f>
        <v>0</v>
      </c>
      <c r="V18" s="722">
        <f>O18*N18</f>
        <v>0</v>
      </c>
      <c r="W18" s="723"/>
      <c r="X18" s="723"/>
      <c r="Y18" s="723"/>
      <c r="Z18" s="723"/>
      <c r="AA18" s="723"/>
      <c r="AB18" s="724"/>
      <c r="AC18" s="724"/>
      <c r="AD18" s="724"/>
      <c r="AE18" s="724"/>
    </row>
    <row r="19" spans="1:31" s="725" customFormat="1" ht="47.25" customHeight="1">
      <c r="A19" s="707">
        <v>2</v>
      </c>
      <c r="B19" s="542">
        <v>7000016845</v>
      </c>
      <c r="C19" s="542">
        <v>670</v>
      </c>
      <c r="D19" s="542">
        <v>90</v>
      </c>
      <c r="E19" s="542">
        <v>20</v>
      </c>
      <c r="F19" s="542" t="s">
        <v>675</v>
      </c>
      <c r="G19" s="542">
        <v>100001243</v>
      </c>
      <c r="H19" s="542">
        <v>998344</v>
      </c>
      <c r="I19" s="543"/>
      <c r="J19" s="542">
        <v>18</v>
      </c>
      <c r="K19" s="541"/>
      <c r="L19" s="540" t="s">
        <v>493</v>
      </c>
      <c r="M19" s="542" t="s">
        <v>485</v>
      </c>
      <c r="N19" s="542">
        <v>52.39</v>
      </c>
      <c r="O19" s="715"/>
      <c r="P19" s="539" t="str">
        <f t="shared" ref="P19:P38" si="2">IF(O19=0, "INCLUDED", IF(ISERROR(N19*O19), O19, N19*O19))</f>
        <v>INCLUDED</v>
      </c>
      <c r="Q19" s="721">
        <f t="shared" ref="Q19:Q38" si="3">IF(P19="Included",0,P19)</f>
        <v>0</v>
      </c>
      <c r="R19" s="446">
        <f t="shared" ref="R19:R38" si="4">IF( K19="",J19*(IF(P19="Included",0,P19))/100,K19*(IF(P19="Included",0,P19)))</f>
        <v>0</v>
      </c>
      <c r="S19" s="609">
        <f>Discount!$J$36</f>
        <v>0</v>
      </c>
      <c r="T19" s="446">
        <f t="shared" ref="T19:T38" si="5">S19*Q19</f>
        <v>0</v>
      </c>
      <c r="U19" s="447">
        <f t="shared" ref="U19:U38" si="6">IF(K19="",J19*T19/100,K19*T19)</f>
        <v>0</v>
      </c>
      <c r="V19" s="722">
        <f t="shared" ref="V19:V82" si="7">O19*N19</f>
        <v>0</v>
      </c>
      <c r="W19" s="723"/>
      <c r="X19" s="723"/>
      <c r="Y19" s="723"/>
      <c r="Z19" s="723"/>
      <c r="AA19" s="723"/>
      <c r="AB19" s="724"/>
      <c r="AC19" s="724"/>
      <c r="AD19" s="724"/>
      <c r="AE19" s="724"/>
    </row>
    <row r="20" spans="1:31" s="725" customFormat="1" ht="47.25" customHeight="1">
      <c r="A20" s="707">
        <v>3</v>
      </c>
      <c r="B20" s="542">
        <v>7000016845</v>
      </c>
      <c r="C20" s="542">
        <v>680</v>
      </c>
      <c r="D20" s="542">
        <v>100</v>
      </c>
      <c r="E20" s="542">
        <v>10</v>
      </c>
      <c r="F20" s="542" t="s">
        <v>676</v>
      </c>
      <c r="G20" s="542">
        <v>100001244</v>
      </c>
      <c r="H20" s="542">
        <v>998342</v>
      </c>
      <c r="I20" s="543"/>
      <c r="J20" s="542">
        <v>18</v>
      </c>
      <c r="K20" s="541"/>
      <c r="L20" s="540" t="s">
        <v>495</v>
      </c>
      <c r="M20" s="542" t="s">
        <v>299</v>
      </c>
      <c r="N20" s="542">
        <v>13</v>
      </c>
      <c r="O20" s="715"/>
      <c r="P20" s="539" t="str">
        <f t="shared" si="2"/>
        <v>INCLUDED</v>
      </c>
      <c r="Q20" s="721">
        <f t="shared" si="3"/>
        <v>0</v>
      </c>
      <c r="R20" s="446">
        <f t="shared" si="4"/>
        <v>0</v>
      </c>
      <c r="S20" s="609">
        <f>Discount!$J$36</f>
        <v>0</v>
      </c>
      <c r="T20" s="446">
        <f t="shared" si="5"/>
        <v>0</v>
      </c>
      <c r="U20" s="447">
        <f t="shared" si="6"/>
        <v>0</v>
      </c>
      <c r="V20" s="722">
        <f t="shared" si="7"/>
        <v>0</v>
      </c>
      <c r="W20" s="723"/>
      <c r="X20" s="723"/>
      <c r="Y20" s="723"/>
      <c r="Z20" s="723"/>
      <c r="AA20" s="723"/>
      <c r="AB20" s="724"/>
      <c r="AC20" s="724"/>
      <c r="AD20" s="724"/>
      <c r="AE20" s="724"/>
    </row>
    <row r="21" spans="1:31" s="725" customFormat="1" ht="47.25" customHeight="1">
      <c r="A21" s="707">
        <v>4</v>
      </c>
      <c r="B21" s="542">
        <v>7000016845</v>
      </c>
      <c r="C21" s="542">
        <v>680</v>
      </c>
      <c r="D21" s="542">
        <v>100</v>
      </c>
      <c r="E21" s="542">
        <v>20</v>
      </c>
      <c r="F21" s="542" t="s">
        <v>676</v>
      </c>
      <c r="G21" s="542">
        <v>100001245</v>
      </c>
      <c r="H21" s="542">
        <v>998342</v>
      </c>
      <c r="I21" s="543"/>
      <c r="J21" s="542">
        <v>18</v>
      </c>
      <c r="K21" s="541"/>
      <c r="L21" s="540" t="s">
        <v>532</v>
      </c>
      <c r="M21" s="542" t="s">
        <v>299</v>
      </c>
      <c r="N21" s="542">
        <v>4</v>
      </c>
      <c r="O21" s="715"/>
      <c r="P21" s="539" t="str">
        <f t="shared" si="2"/>
        <v>INCLUDED</v>
      </c>
      <c r="Q21" s="721">
        <f t="shared" si="3"/>
        <v>0</v>
      </c>
      <c r="R21" s="446">
        <f t="shared" si="4"/>
        <v>0</v>
      </c>
      <c r="S21" s="609">
        <f>Discount!$J$36</f>
        <v>0</v>
      </c>
      <c r="T21" s="446">
        <f t="shared" si="5"/>
        <v>0</v>
      </c>
      <c r="U21" s="447">
        <f t="shared" si="6"/>
        <v>0</v>
      </c>
      <c r="V21" s="722">
        <f t="shared" si="7"/>
        <v>0</v>
      </c>
      <c r="W21" s="723"/>
      <c r="X21" s="723"/>
      <c r="Y21" s="723"/>
      <c r="Z21" s="723"/>
      <c r="AA21" s="723"/>
      <c r="AB21" s="724"/>
      <c r="AC21" s="724"/>
      <c r="AD21" s="724"/>
      <c r="AE21" s="724"/>
    </row>
    <row r="22" spans="1:31" s="725" customFormat="1" ht="47.25" customHeight="1">
      <c r="A22" s="707">
        <v>5</v>
      </c>
      <c r="B22" s="542">
        <v>7000016845</v>
      </c>
      <c r="C22" s="542">
        <v>680</v>
      </c>
      <c r="D22" s="542">
        <v>100</v>
      </c>
      <c r="E22" s="542">
        <v>30</v>
      </c>
      <c r="F22" s="542" t="s">
        <v>676</v>
      </c>
      <c r="G22" s="542">
        <v>100001246</v>
      </c>
      <c r="H22" s="542">
        <v>998342</v>
      </c>
      <c r="I22" s="543"/>
      <c r="J22" s="542">
        <v>18</v>
      </c>
      <c r="K22" s="541"/>
      <c r="L22" s="540" t="s">
        <v>603</v>
      </c>
      <c r="M22" s="542" t="s">
        <v>299</v>
      </c>
      <c r="N22" s="542">
        <v>1</v>
      </c>
      <c r="O22" s="715"/>
      <c r="P22" s="539" t="str">
        <f t="shared" si="2"/>
        <v>INCLUDED</v>
      </c>
      <c r="Q22" s="721">
        <f t="shared" si="3"/>
        <v>0</v>
      </c>
      <c r="R22" s="446">
        <f t="shared" si="4"/>
        <v>0</v>
      </c>
      <c r="S22" s="609">
        <f>Discount!$J$36</f>
        <v>0</v>
      </c>
      <c r="T22" s="446">
        <f t="shared" si="5"/>
        <v>0</v>
      </c>
      <c r="U22" s="447">
        <f t="shared" si="6"/>
        <v>0</v>
      </c>
      <c r="V22" s="722">
        <f t="shared" si="7"/>
        <v>0</v>
      </c>
      <c r="W22" s="723"/>
      <c r="X22" s="723"/>
      <c r="Y22" s="723"/>
      <c r="Z22" s="723"/>
      <c r="AA22" s="723"/>
      <c r="AB22" s="724"/>
      <c r="AC22" s="724"/>
      <c r="AD22" s="724"/>
      <c r="AE22" s="724"/>
    </row>
    <row r="23" spans="1:31" s="725" customFormat="1" ht="54.75" customHeight="1">
      <c r="A23" s="707">
        <v>6</v>
      </c>
      <c r="B23" s="542">
        <v>7000016845</v>
      </c>
      <c r="C23" s="542">
        <v>690</v>
      </c>
      <c r="D23" s="542">
        <v>110</v>
      </c>
      <c r="E23" s="542">
        <v>10</v>
      </c>
      <c r="F23" s="542" t="s">
        <v>677</v>
      </c>
      <c r="G23" s="542">
        <v>100001252</v>
      </c>
      <c r="H23" s="542">
        <v>995432</v>
      </c>
      <c r="I23" s="543"/>
      <c r="J23" s="542">
        <v>18</v>
      </c>
      <c r="K23" s="541"/>
      <c r="L23" s="540" t="s">
        <v>533</v>
      </c>
      <c r="M23" s="542" t="s">
        <v>504</v>
      </c>
      <c r="N23" s="542">
        <v>5000</v>
      </c>
      <c r="O23" s="715"/>
      <c r="P23" s="539" t="str">
        <f t="shared" si="2"/>
        <v>INCLUDED</v>
      </c>
      <c r="Q23" s="721">
        <f t="shared" si="3"/>
        <v>0</v>
      </c>
      <c r="R23" s="446">
        <f t="shared" si="4"/>
        <v>0</v>
      </c>
      <c r="S23" s="609">
        <f>Discount!$J$36</f>
        <v>0</v>
      </c>
      <c r="T23" s="446">
        <f t="shared" si="5"/>
        <v>0</v>
      </c>
      <c r="U23" s="447">
        <f t="shared" si="6"/>
        <v>0</v>
      </c>
      <c r="V23" s="722">
        <f t="shared" si="7"/>
        <v>0</v>
      </c>
      <c r="W23" s="723"/>
      <c r="X23" s="723"/>
      <c r="Y23" s="723"/>
      <c r="Z23" s="723"/>
      <c r="AA23" s="723"/>
      <c r="AB23" s="724"/>
      <c r="AC23" s="724"/>
      <c r="AD23" s="724"/>
      <c r="AE23" s="724"/>
    </row>
    <row r="24" spans="1:31" s="725" customFormat="1" ht="47.25" customHeight="1">
      <c r="A24" s="707">
        <v>7</v>
      </c>
      <c r="B24" s="542">
        <v>7000016845</v>
      </c>
      <c r="C24" s="542">
        <v>690</v>
      </c>
      <c r="D24" s="542">
        <v>110</v>
      </c>
      <c r="E24" s="542">
        <v>20</v>
      </c>
      <c r="F24" s="542" t="s">
        <v>677</v>
      </c>
      <c r="G24" s="542">
        <v>100001253</v>
      </c>
      <c r="H24" s="542">
        <v>995432</v>
      </c>
      <c r="I24" s="543"/>
      <c r="J24" s="542">
        <v>18</v>
      </c>
      <c r="K24" s="541"/>
      <c r="L24" s="540" t="s">
        <v>534</v>
      </c>
      <c r="M24" s="542" t="s">
        <v>504</v>
      </c>
      <c r="N24" s="542">
        <v>1200</v>
      </c>
      <c r="O24" s="715"/>
      <c r="P24" s="539" t="str">
        <f t="shared" si="2"/>
        <v>INCLUDED</v>
      </c>
      <c r="Q24" s="721">
        <f t="shared" si="3"/>
        <v>0</v>
      </c>
      <c r="R24" s="446">
        <f t="shared" si="4"/>
        <v>0</v>
      </c>
      <c r="S24" s="609">
        <f>Discount!$J$36</f>
        <v>0</v>
      </c>
      <c r="T24" s="446">
        <f t="shared" si="5"/>
        <v>0</v>
      </c>
      <c r="U24" s="447">
        <f t="shared" si="6"/>
        <v>0</v>
      </c>
      <c r="V24" s="722">
        <f t="shared" si="7"/>
        <v>0</v>
      </c>
      <c r="W24" s="723"/>
      <c r="X24" s="723"/>
      <c r="Y24" s="723"/>
      <c r="Z24" s="723"/>
      <c r="AA24" s="723"/>
      <c r="AB24" s="724"/>
      <c r="AC24" s="724"/>
      <c r="AD24" s="724"/>
      <c r="AE24" s="724"/>
    </row>
    <row r="25" spans="1:31" s="725" customFormat="1" ht="47.25" customHeight="1">
      <c r="A25" s="707">
        <v>8</v>
      </c>
      <c r="B25" s="542">
        <v>7000016845</v>
      </c>
      <c r="C25" s="542">
        <v>690</v>
      </c>
      <c r="D25" s="542">
        <v>110</v>
      </c>
      <c r="E25" s="542">
        <v>30</v>
      </c>
      <c r="F25" s="542" t="s">
        <v>677</v>
      </c>
      <c r="G25" s="542">
        <v>100001254</v>
      </c>
      <c r="H25" s="542">
        <v>995432</v>
      </c>
      <c r="I25" s="543"/>
      <c r="J25" s="542">
        <v>18</v>
      </c>
      <c r="K25" s="541"/>
      <c r="L25" s="540" t="s">
        <v>535</v>
      </c>
      <c r="M25" s="542" t="s">
        <v>504</v>
      </c>
      <c r="N25" s="542">
        <v>100</v>
      </c>
      <c r="O25" s="715"/>
      <c r="P25" s="539" t="str">
        <f t="shared" si="2"/>
        <v>INCLUDED</v>
      </c>
      <c r="Q25" s="721">
        <f t="shared" si="3"/>
        <v>0</v>
      </c>
      <c r="R25" s="446">
        <f t="shared" si="4"/>
        <v>0</v>
      </c>
      <c r="S25" s="609">
        <f>Discount!$J$36</f>
        <v>0</v>
      </c>
      <c r="T25" s="446">
        <f t="shared" si="5"/>
        <v>0</v>
      </c>
      <c r="U25" s="447">
        <f t="shared" si="6"/>
        <v>0</v>
      </c>
      <c r="V25" s="722">
        <f t="shared" si="7"/>
        <v>0</v>
      </c>
      <c r="W25" s="723"/>
      <c r="X25" s="723"/>
      <c r="Y25" s="723"/>
      <c r="Z25" s="723"/>
      <c r="AA25" s="723"/>
      <c r="AB25" s="724"/>
      <c r="AC25" s="724"/>
      <c r="AD25" s="724"/>
      <c r="AE25" s="724"/>
    </row>
    <row r="26" spans="1:31" s="725" customFormat="1" ht="119.25" customHeight="1">
      <c r="A26" s="707">
        <v>9</v>
      </c>
      <c r="B26" s="542">
        <v>7000016845</v>
      </c>
      <c r="C26" s="542">
        <v>700</v>
      </c>
      <c r="D26" s="542">
        <v>120</v>
      </c>
      <c r="E26" s="542">
        <v>620</v>
      </c>
      <c r="F26" s="542" t="s">
        <v>678</v>
      </c>
      <c r="G26" s="542">
        <v>100025040</v>
      </c>
      <c r="H26" s="542">
        <v>998335</v>
      </c>
      <c r="I26" s="543"/>
      <c r="J26" s="542">
        <v>18</v>
      </c>
      <c r="K26" s="541"/>
      <c r="L26" s="540" t="s">
        <v>686</v>
      </c>
      <c r="M26" s="542" t="s">
        <v>299</v>
      </c>
      <c r="N26" s="542">
        <v>10</v>
      </c>
      <c r="O26" s="715"/>
      <c r="P26" s="539" t="str">
        <f t="shared" si="2"/>
        <v>INCLUDED</v>
      </c>
      <c r="Q26" s="721">
        <f t="shared" si="3"/>
        <v>0</v>
      </c>
      <c r="R26" s="446">
        <f t="shared" si="4"/>
        <v>0</v>
      </c>
      <c r="S26" s="609">
        <f>Discount!$J$36</f>
        <v>0</v>
      </c>
      <c r="T26" s="446">
        <f t="shared" si="5"/>
        <v>0</v>
      </c>
      <c r="U26" s="447">
        <f t="shared" si="6"/>
        <v>0</v>
      </c>
      <c r="V26" s="722">
        <f t="shared" si="7"/>
        <v>0</v>
      </c>
      <c r="W26" s="723"/>
      <c r="X26" s="723"/>
      <c r="Y26" s="723"/>
      <c r="Z26" s="723"/>
      <c r="AA26" s="723"/>
      <c r="AB26" s="724"/>
      <c r="AC26" s="724"/>
      <c r="AD26" s="724"/>
      <c r="AE26" s="724"/>
    </row>
    <row r="27" spans="1:31" s="725" customFormat="1" ht="117" customHeight="1">
      <c r="A27" s="707">
        <v>10</v>
      </c>
      <c r="B27" s="542">
        <v>7000016845</v>
      </c>
      <c r="C27" s="542">
        <v>700</v>
      </c>
      <c r="D27" s="542">
        <v>120</v>
      </c>
      <c r="E27" s="542">
        <v>630</v>
      </c>
      <c r="F27" s="542" t="s">
        <v>678</v>
      </c>
      <c r="G27" s="542">
        <v>100025041</v>
      </c>
      <c r="H27" s="542">
        <v>998335</v>
      </c>
      <c r="I27" s="543"/>
      <c r="J27" s="542">
        <v>18</v>
      </c>
      <c r="K27" s="541"/>
      <c r="L27" s="540" t="s">
        <v>687</v>
      </c>
      <c r="M27" s="542" t="s">
        <v>299</v>
      </c>
      <c r="N27" s="542">
        <v>25</v>
      </c>
      <c r="O27" s="715"/>
      <c r="P27" s="539" t="str">
        <f t="shared" si="2"/>
        <v>INCLUDED</v>
      </c>
      <c r="Q27" s="721">
        <f t="shared" si="3"/>
        <v>0</v>
      </c>
      <c r="R27" s="446">
        <f t="shared" si="4"/>
        <v>0</v>
      </c>
      <c r="S27" s="609">
        <f>Discount!$J$36</f>
        <v>0</v>
      </c>
      <c r="T27" s="446">
        <f t="shared" si="5"/>
        <v>0</v>
      </c>
      <c r="U27" s="447">
        <f t="shared" si="6"/>
        <v>0</v>
      </c>
      <c r="V27" s="722">
        <f t="shared" si="7"/>
        <v>0</v>
      </c>
      <c r="W27" s="723"/>
      <c r="X27" s="723"/>
      <c r="Y27" s="723"/>
      <c r="Z27" s="723"/>
      <c r="AA27" s="723"/>
      <c r="AB27" s="724"/>
      <c r="AC27" s="724"/>
      <c r="AD27" s="724"/>
      <c r="AE27" s="724"/>
    </row>
    <row r="28" spans="1:31" s="725" customFormat="1" ht="117" customHeight="1">
      <c r="A28" s="707">
        <v>11</v>
      </c>
      <c r="B28" s="542">
        <v>7000016845</v>
      </c>
      <c r="C28" s="542">
        <v>700</v>
      </c>
      <c r="D28" s="542">
        <v>120</v>
      </c>
      <c r="E28" s="542">
        <v>640</v>
      </c>
      <c r="F28" s="542" t="s">
        <v>678</v>
      </c>
      <c r="G28" s="542">
        <v>100025042</v>
      </c>
      <c r="H28" s="542">
        <v>998335</v>
      </c>
      <c r="I28" s="543"/>
      <c r="J28" s="542">
        <v>18</v>
      </c>
      <c r="K28" s="541"/>
      <c r="L28" s="540" t="s">
        <v>688</v>
      </c>
      <c r="M28" s="542" t="s">
        <v>299</v>
      </c>
      <c r="N28" s="542">
        <v>26</v>
      </c>
      <c r="O28" s="715"/>
      <c r="P28" s="539" t="str">
        <f t="shared" si="2"/>
        <v>INCLUDED</v>
      </c>
      <c r="Q28" s="721">
        <f t="shared" si="3"/>
        <v>0</v>
      </c>
      <c r="R28" s="446">
        <f t="shared" si="4"/>
        <v>0</v>
      </c>
      <c r="S28" s="609">
        <f>Discount!$J$36</f>
        <v>0</v>
      </c>
      <c r="T28" s="446">
        <f t="shared" si="5"/>
        <v>0</v>
      </c>
      <c r="U28" s="447">
        <f t="shared" si="6"/>
        <v>0</v>
      </c>
      <c r="V28" s="722">
        <f t="shared" si="7"/>
        <v>0</v>
      </c>
      <c r="W28" s="723"/>
      <c r="X28" s="723"/>
      <c r="Y28" s="723"/>
      <c r="Z28" s="723"/>
      <c r="AA28" s="723"/>
      <c r="AB28" s="724"/>
      <c r="AC28" s="724"/>
      <c r="AD28" s="724"/>
      <c r="AE28" s="724"/>
    </row>
    <row r="29" spans="1:31" s="725" customFormat="1" ht="114.75" customHeight="1">
      <c r="A29" s="707">
        <v>12</v>
      </c>
      <c r="B29" s="542">
        <v>7000016845</v>
      </c>
      <c r="C29" s="542">
        <v>700</v>
      </c>
      <c r="D29" s="542">
        <v>120</v>
      </c>
      <c r="E29" s="542">
        <v>650</v>
      </c>
      <c r="F29" s="542" t="s">
        <v>678</v>
      </c>
      <c r="G29" s="542">
        <v>100025043</v>
      </c>
      <c r="H29" s="542">
        <v>998335</v>
      </c>
      <c r="I29" s="543"/>
      <c r="J29" s="542">
        <v>18</v>
      </c>
      <c r="K29" s="541"/>
      <c r="L29" s="540" t="s">
        <v>689</v>
      </c>
      <c r="M29" s="542" t="s">
        <v>299</v>
      </c>
      <c r="N29" s="542">
        <v>1</v>
      </c>
      <c r="O29" s="715"/>
      <c r="P29" s="539" t="str">
        <f t="shared" si="2"/>
        <v>INCLUDED</v>
      </c>
      <c r="Q29" s="721">
        <f t="shared" si="3"/>
        <v>0</v>
      </c>
      <c r="R29" s="446">
        <f t="shared" si="4"/>
        <v>0</v>
      </c>
      <c r="S29" s="609">
        <f>Discount!$J$36</f>
        <v>0</v>
      </c>
      <c r="T29" s="446">
        <f t="shared" si="5"/>
        <v>0</v>
      </c>
      <c r="U29" s="447">
        <f t="shared" si="6"/>
        <v>0</v>
      </c>
      <c r="V29" s="722">
        <f t="shared" si="7"/>
        <v>0</v>
      </c>
      <c r="W29" s="723"/>
      <c r="X29" s="723"/>
      <c r="Y29" s="723"/>
      <c r="Z29" s="723"/>
      <c r="AA29" s="723"/>
      <c r="AB29" s="724"/>
      <c r="AC29" s="724"/>
      <c r="AD29" s="724"/>
      <c r="AE29" s="724"/>
    </row>
    <row r="30" spans="1:31" s="725" customFormat="1" ht="113.25" customHeight="1">
      <c r="A30" s="707">
        <v>13</v>
      </c>
      <c r="B30" s="542">
        <v>7000016845</v>
      </c>
      <c r="C30" s="542">
        <v>700</v>
      </c>
      <c r="D30" s="542">
        <v>120</v>
      </c>
      <c r="E30" s="542">
        <v>660</v>
      </c>
      <c r="F30" s="542" t="s">
        <v>678</v>
      </c>
      <c r="G30" s="542">
        <v>100025047</v>
      </c>
      <c r="H30" s="542">
        <v>998335</v>
      </c>
      <c r="I30" s="543"/>
      <c r="J30" s="542">
        <v>18</v>
      </c>
      <c r="K30" s="541"/>
      <c r="L30" s="540" t="s">
        <v>690</v>
      </c>
      <c r="M30" s="542" t="s">
        <v>299</v>
      </c>
      <c r="N30" s="542">
        <v>6</v>
      </c>
      <c r="O30" s="715"/>
      <c r="P30" s="539" t="str">
        <f t="shared" si="2"/>
        <v>INCLUDED</v>
      </c>
      <c r="Q30" s="721">
        <f t="shared" si="3"/>
        <v>0</v>
      </c>
      <c r="R30" s="446">
        <f t="shared" si="4"/>
        <v>0</v>
      </c>
      <c r="S30" s="609">
        <f>Discount!$J$36</f>
        <v>0</v>
      </c>
      <c r="T30" s="446">
        <f t="shared" si="5"/>
        <v>0</v>
      </c>
      <c r="U30" s="447">
        <f t="shared" si="6"/>
        <v>0</v>
      </c>
      <c r="V30" s="722">
        <f t="shared" si="7"/>
        <v>0</v>
      </c>
      <c r="W30" s="723"/>
      <c r="X30" s="723"/>
      <c r="Y30" s="723"/>
      <c r="Z30" s="723"/>
      <c r="AA30" s="723"/>
      <c r="AB30" s="724"/>
      <c r="AC30" s="724"/>
      <c r="AD30" s="724"/>
      <c r="AE30" s="724"/>
    </row>
    <row r="31" spans="1:31" s="725" customFormat="1" ht="113.25" customHeight="1">
      <c r="A31" s="707">
        <v>14</v>
      </c>
      <c r="B31" s="542">
        <v>7000016845</v>
      </c>
      <c r="C31" s="542">
        <v>700</v>
      </c>
      <c r="D31" s="542">
        <v>120</v>
      </c>
      <c r="E31" s="542">
        <v>670</v>
      </c>
      <c r="F31" s="542" t="s">
        <v>678</v>
      </c>
      <c r="G31" s="542">
        <v>100025049</v>
      </c>
      <c r="H31" s="542">
        <v>998335</v>
      </c>
      <c r="I31" s="543"/>
      <c r="J31" s="542">
        <v>18</v>
      </c>
      <c r="K31" s="541"/>
      <c r="L31" s="540" t="s">
        <v>691</v>
      </c>
      <c r="M31" s="542" t="s">
        <v>299</v>
      </c>
      <c r="N31" s="542">
        <v>10</v>
      </c>
      <c r="O31" s="715"/>
      <c r="P31" s="539" t="str">
        <f t="shared" si="2"/>
        <v>INCLUDED</v>
      </c>
      <c r="Q31" s="721">
        <f t="shared" si="3"/>
        <v>0</v>
      </c>
      <c r="R31" s="446">
        <f t="shared" si="4"/>
        <v>0</v>
      </c>
      <c r="S31" s="609">
        <f>Discount!$J$36</f>
        <v>0</v>
      </c>
      <c r="T31" s="446">
        <f t="shared" si="5"/>
        <v>0</v>
      </c>
      <c r="U31" s="447">
        <f t="shared" si="6"/>
        <v>0</v>
      </c>
      <c r="V31" s="722">
        <f t="shared" si="7"/>
        <v>0</v>
      </c>
      <c r="W31" s="723"/>
      <c r="X31" s="723"/>
      <c r="Y31" s="723"/>
      <c r="Z31" s="723"/>
      <c r="AA31" s="723"/>
      <c r="AB31" s="724"/>
      <c r="AC31" s="724"/>
      <c r="AD31" s="724"/>
      <c r="AE31" s="724"/>
    </row>
    <row r="32" spans="1:31" s="725" customFormat="1" ht="113.25" customHeight="1">
      <c r="A32" s="707">
        <v>15</v>
      </c>
      <c r="B32" s="542">
        <v>7000016845</v>
      </c>
      <c r="C32" s="542">
        <v>700</v>
      </c>
      <c r="D32" s="542">
        <v>120</v>
      </c>
      <c r="E32" s="542">
        <v>680</v>
      </c>
      <c r="F32" s="542" t="s">
        <v>678</v>
      </c>
      <c r="G32" s="542">
        <v>100025063</v>
      </c>
      <c r="H32" s="542">
        <v>998335</v>
      </c>
      <c r="I32" s="543"/>
      <c r="J32" s="542">
        <v>18</v>
      </c>
      <c r="K32" s="541"/>
      <c r="L32" s="540" t="s">
        <v>692</v>
      </c>
      <c r="M32" s="542" t="s">
        <v>299</v>
      </c>
      <c r="N32" s="542">
        <v>1</v>
      </c>
      <c r="O32" s="715"/>
      <c r="P32" s="539" t="str">
        <f t="shared" si="2"/>
        <v>INCLUDED</v>
      </c>
      <c r="Q32" s="721">
        <f t="shared" si="3"/>
        <v>0</v>
      </c>
      <c r="R32" s="446">
        <f t="shared" si="4"/>
        <v>0</v>
      </c>
      <c r="S32" s="609">
        <f>Discount!$J$36</f>
        <v>0</v>
      </c>
      <c r="T32" s="446">
        <f t="shared" si="5"/>
        <v>0</v>
      </c>
      <c r="U32" s="447">
        <f t="shared" si="6"/>
        <v>0</v>
      </c>
      <c r="V32" s="722">
        <f t="shared" si="7"/>
        <v>0</v>
      </c>
      <c r="W32" s="723"/>
      <c r="X32" s="723"/>
      <c r="Y32" s="723"/>
      <c r="Z32" s="723"/>
      <c r="AA32" s="723"/>
      <c r="AB32" s="724"/>
      <c r="AC32" s="724"/>
      <c r="AD32" s="724"/>
      <c r="AE32" s="724"/>
    </row>
    <row r="33" spans="1:31" s="725" customFormat="1" ht="113.25" customHeight="1">
      <c r="A33" s="707">
        <v>16</v>
      </c>
      <c r="B33" s="542">
        <v>7000016845</v>
      </c>
      <c r="C33" s="542">
        <v>700</v>
      </c>
      <c r="D33" s="542">
        <v>120</v>
      </c>
      <c r="E33" s="542">
        <v>690</v>
      </c>
      <c r="F33" s="542" t="s">
        <v>678</v>
      </c>
      <c r="G33" s="542">
        <v>100025064</v>
      </c>
      <c r="H33" s="542">
        <v>998335</v>
      </c>
      <c r="I33" s="543"/>
      <c r="J33" s="542">
        <v>18</v>
      </c>
      <c r="K33" s="541"/>
      <c r="L33" s="540" t="s">
        <v>693</v>
      </c>
      <c r="M33" s="542" t="s">
        <v>299</v>
      </c>
      <c r="N33" s="542">
        <v>1</v>
      </c>
      <c r="O33" s="715"/>
      <c r="P33" s="539" t="str">
        <f t="shared" si="2"/>
        <v>INCLUDED</v>
      </c>
      <c r="Q33" s="721">
        <f t="shared" si="3"/>
        <v>0</v>
      </c>
      <c r="R33" s="446">
        <f t="shared" si="4"/>
        <v>0</v>
      </c>
      <c r="S33" s="609">
        <f>Discount!$J$36</f>
        <v>0</v>
      </c>
      <c r="T33" s="446">
        <f t="shared" si="5"/>
        <v>0</v>
      </c>
      <c r="U33" s="447">
        <f t="shared" si="6"/>
        <v>0</v>
      </c>
      <c r="V33" s="722">
        <f t="shared" si="7"/>
        <v>0</v>
      </c>
      <c r="W33" s="723"/>
      <c r="X33" s="723"/>
      <c r="Y33" s="723"/>
      <c r="Z33" s="723"/>
      <c r="AA33" s="723"/>
      <c r="AB33" s="724"/>
      <c r="AC33" s="724"/>
      <c r="AD33" s="724"/>
      <c r="AE33" s="724"/>
    </row>
    <row r="34" spans="1:31" s="725" customFormat="1" ht="113.25" customHeight="1">
      <c r="A34" s="707">
        <v>17</v>
      </c>
      <c r="B34" s="542">
        <v>7000016845</v>
      </c>
      <c r="C34" s="542">
        <v>700</v>
      </c>
      <c r="D34" s="542">
        <v>120</v>
      </c>
      <c r="E34" s="542">
        <v>700</v>
      </c>
      <c r="F34" s="542" t="s">
        <v>678</v>
      </c>
      <c r="G34" s="542">
        <v>100025071</v>
      </c>
      <c r="H34" s="542">
        <v>998335</v>
      </c>
      <c r="I34" s="543"/>
      <c r="J34" s="542">
        <v>18</v>
      </c>
      <c r="K34" s="541"/>
      <c r="L34" s="540" t="s">
        <v>694</v>
      </c>
      <c r="M34" s="542" t="s">
        <v>299</v>
      </c>
      <c r="N34" s="542">
        <v>1</v>
      </c>
      <c r="O34" s="715"/>
      <c r="P34" s="539" t="str">
        <f t="shared" si="2"/>
        <v>INCLUDED</v>
      </c>
      <c r="Q34" s="721">
        <f t="shared" si="3"/>
        <v>0</v>
      </c>
      <c r="R34" s="446">
        <f t="shared" si="4"/>
        <v>0</v>
      </c>
      <c r="S34" s="609">
        <f>Discount!$J$36</f>
        <v>0</v>
      </c>
      <c r="T34" s="446">
        <f t="shared" si="5"/>
        <v>0</v>
      </c>
      <c r="U34" s="447">
        <f t="shared" si="6"/>
        <v>0</v>
      </c>
      <c r="V34" s="722">
        <f t="shared" si="7"/>
        <v>0</v>
      </c>
      <c r="W34" s="723"/>
      <c r="X34" s="723"/>
      <c r="Y34" s="723"/>
      <c r="Z34" s="723"/>
      <c r="AA34" s="723"/>
      <c r="AB34" s="724"/>
      <c r="AC34" s="724"/>
      <c r="AD34" s="724"/>
      <c r="AE34" s="724"/>
    </row>
    <row r="35" spans="1:31" s="725" customFormat="1" ht="113.25" customHeight="1">
      <c r="A35" s="707">
        <v>18</v>
      </c>
      <c r="B35" s="542">
        <v>7000016845</v>
      </c>
      <c r="C35" s="542">
        <v>700</v>
      </c>
      <c r="D35" s="542">
        <v>120</v>
      </c>
      <c r="E35" s="542">
        <v>710</v>
      </c>
      <c r="F35" s="542" t="s">
        <v>678</v>
      </c>
      <c r="G35" s="542">
        <v>100025107</v>
      </c>
      <c r="H35" s="542">
        <v>998335</v>
      </c>
      <c r="I35" s="543"/>
      <c r="J35" s="542">
        <v>18</v>
      </c>
      <c r="K35" s="541"/>
      <c r="L35" s="540" t="s">
        <v>635</v>
      </c>
      <c r="M35" s="542" t="s">
        <v>299</v>
      </c>
      <c r="N35" s="542">
        <v>1</v>
      </c>
      <c r="O35" s="715"/>
      <c r="P35" s="539" t="str">
        <f t="shared" si="2"/>
        <v>INCLUDED</v>
      </c>
      <c r="Q35" s="721">
        <f t="shared" si="3"/>
        <v>0</v>
      </c>
      <c r="R35" s="446">
        <f t="shared" si="4"/>
        <v>0</v>
      </c>
      <c r="S35" s="609">
        <f>Discount!$J$36</f>
        <v>0</v>
      </c>
      <c r="T35" s="446">
        <f t="shared" si="5"/>
        <v>0</v>
      </c>
      <c r="U35" s="447">
        <f t="shared" si="6"/>
        <v>0</v>
      </c>
      <c r="V35" s="722">
        <f t="shared" si="7"/>
        <v>0</v>
      </c>
      <c r="W35" s="723"/>
      <c r="X35" s="723"/>
      <c r="Y35" s="723"/>
      <c r="Z35" s="723"/>
      <c r="AA35" s="723"/>
      <c r="AB35" s="724"/>
      <c r="AC35" s="724"/>
      <c r="AD35" s="724"/>
      <c r="AE35" s="724"/>
    </row>
    <row r="36" spans="1:31" s="725" customFormat="1" ht="113.25" customHeight="1">
      <c r="A36" s="707">
        <v>19</v>
      </c>
      <c r="B36" s="542">
        <v>7000016845</v>
      </c>
      <c r="C36" s="542">
        <v>700</v>
      </c>
      <c r="D36" s="542">
        <v>120</v>
      </c>
      <c r="E36" s="542">
        <v>720</v>
      </c>
      <c r="F36" s="542" t="s">
        <v>678</v>
      </c>
      <c r="G36" s="542">
        <v>100025108</v>
      </c>
      <c r="H36" s="542">
        <v>998335</v>
      </c>
      <c r="I36" s="543"/>
      <c r="J36" s="542">
        <v>18</v>
      </c>
      <c r="K36" s="541"/>
      <c r="L36" s="540" t="s">
        <v>695</v>
      </c>
      <c r="M36" s="542" t="s">
        <v>299</v>
      </c>
      <c r="N36" s="542">
        <v>2</v>
      </c>
      <c r="O36" s="715"/>
      <c r="P36" s="539" t="str">
        <f t="shared" si="2"/>
        <v>INCLUDED</v>
      </c>
      <c r="Q36" s="721">
        <f t="shared" si="3"/>
        <v>0</v>
      </c>
      <c r="R36" s="446">
        <f t="shared" si="4"/>
        <v>0</v>
      </c>
      <c r="S36" s="609">
        <f>Discount!$J$36</f>
        <v>0</v>
      </c>
      <c r="T36" s="446">
        <f t="shared" si="5"/>
        <v>0</v>
      </c>
      <c r="U36" s="447">
        <f t="shared" si="6"/>
        <v>0</v>
      </c>
      <c r="V36" s="722">
        <f t="shared" si="7"/>
        <v>0</v>
      </c>
      <c r="W36" s="723"/>
      <c r="X36" s="723"/>
      <c r="Y36" s="723"/>
      <c r="Z36" s="723"/>
      <c r="AA36" s="723"/>
      <c r="AB36" s="724"/>
      <c r="AC36" s="724"/>
      <c r="AD36" s="724"/>
      <c r="AE36" s="724"/>
    </row>
    <row r="37" spans="1:31" s="725" customFormat="1" ht="113.25" customHeight="1">
      <c r="A37" s="707">
        <v>20</v>
      </c>
      <c r="B37" s="542">
        <v>7000016845</v>
      </c>
      <c r="C37" s="542">
        <v>700</v>
      </c>
      <c r="D37" s="542">
        <v>120</v>
      </c>
      <c r="E37" s="542">
        <v>730</v>
      </c>
      <c r="F37" s="542" t="s">
        <v>678</v>
      </c>
      <c r="G37" s="542">
        <v>100025109</v>
      </c>
      <c r="H37" s="542">
        <v>998335</v>
      </c>
      <c r="I37" s="543"/>
      <c r="J37" s="542">
        <v>18</v>
      </c>
      <c r="K37" s="541"/>
      <c r="L37" s="540" t="s">
        <v>696</v>
      </c>
      <c r="M37" s="542" t="s">
        <v>299</v>
      </c>
      <c r="N37" s="542">
        <v>1</v>
      </c>
      <c r="O37" s="715"/>
      <c r="P37" s="539" t="str">
        <f t="shared" si="2"/>
        <v>INCLUDED</v>
      </c>
      <c r="Q37" s="721">
        <f t="shared" si="3"/>
        <v>0</v>
      </c>
      <c r="R37" s="446">
        <f t="shared" si="4"/>
        <v>0</v>
      </c>
      <c r="S37" s="609">
        <f>Discount!$J$36</f>
        <v>0</v>
      </c>
      <c r="T37" s="446">
        <f t="shared" si="5"/>
        <v>0</v>
      </c>
      <c r="U37" s="447">
        <f t="shared" si="6"/>
        <v>0</v>
      </c>
      <c r="V37" s="722">
        <f t="shared" si="7"/>
        <v>0</v>
      </c>
      <c r="W37" s="723"/>
      <c r="X37" s="723"/>
      <c r="Y37" s="723"/>
      <c r="Z37" s="723"/>
      <c r="AA37" s="723"/>
      <c r="AB37" s="724"/>
      <c r="AC37" s="724"/>
      <c r="AD37" s="724"/>
      <c r="AE37" s="724"/>
    </row>
    <row r="38" spans="1:31" s="725" customFormat="1" ht="111" customHeight="1">
      <c r="A38" s="707">
        <v>21</v>
      </c>
      <c r="B38" s="542">
        <v>7000016845</v>
      </c>
      <c r="C38" s="542">
        <v>700</v>
      </c>
      <c r="D38" s="542">
        <v>120</v>
      </c>
      <c r="E38" s="542">
        <v>740</v>
      </c>
      <c r="F38" s="542" t="s">
        <v>678</v>
      </c>
      <c r="G38" s="542">
        <v>100025115</v>
      </c>
      <c r="H38" s="542">
        <v>998335</v>
      </c>
      <c r="I38" s="543"/>
      <c r="J38" s="542">
        <v>18</v>
      </c>
      <c r="K38" s="541"/>
      <c r="L38" s="540" t="s">
        <v>697</v>
      </c>
      <c r="M38" s="542" t="s">
        <v>299</v>
      </c>
      <c r="N38" s="542">
        <v>2</v>
      </c>
      <c r="O38" s="715"/>
      <c r="P38" s="539" t="str">
        <f t="shared" si="2"/>
        <v>INCLUDED</v>
      </c>
      <c r="Q38" s="721">
        <f t="shared" si="3"/>
        <v>0</v>
      </c>
      <c r="R38" s="446">
        <f t="shared" si="4"/>
        <v>0</v>
      </c>
      <c r="S38" s="609">
        <f>Discount!$J$36</f>
        <v>0</v>
      </c>
      <c r="T38" s="446">
        <f t="shared" si="5"/>
        <v>0</v>
      </c>
      <c r="U38" s="447">
        <f t="shared" si="6"/>
        <v>0</v>
      </c>
      <c r="V38" s="722">
        <f t="shared" si="7"/>
        <v>0</v>
      </c>
      <c r="W38" s="723"/>
      <c r="X38" s="723"/>
      <c r="Y38" s="723"/>
      <c r="Z38" s="723"/>
      <c r="AA38" s="723"/>
      <c r="AB38" s="724"/>
      <c r="AC38" s="724"/>
      <c r="AD38" s="724"/>
      <c r="AE38" s="724"/>
    </row>
    <row r="39" spans="1:31" s="728" customFormat="1" ht="108" customHeight="1">
      <c r="A39" s="707">
        <v>22</v>
      </c>
      <c r="B39" s="542">
        <v>7000016845</v>
      </c>
      <c r="C39" s="542">
        <v>700</v>
      </c>
      <c r="D39" s="542">
        <v>120</v>
      </c>
      <c r="E39" s="542">
        <v>750</v>
      </c>
      <c r="F39" s="542" t="s">
        <v>678</v>
      </c>
      <c r="G39" s="542">
        <v>100025140</v>
      </c>
      <c r="H39" s="542">
        <v>998335</v>
      </c>
      <c r="I39" s="543"/>
      <c r="J39" s="542">
        <v>18</v>
      </c>
      <c r="K39" s="541"/>
      <c r="L39" s="540" t="s">
        <v>698</v>
      </c>
      <c r="M39" s="542" t="s">
        <v>299</v>
      </c>
      <c r="N39" s="542">
        <v>1</v>
      </c>
      <c r="O39" s="715"/>
      <c r="P39" s="539" t="str">
        <f t="shared" ref="P39:P78" si="8">IF(O39=0, "INCLUDED", IF(ISERROR(N39*O39), O39, N39*O39))</f>
        <v>INCLUDED</v>
      </c>
      <c r="Q39" s="721">
        <f t="shared" ref="Q39:Q78" si="9">IF(P39="Included",0,P39)</f>
        <v>0</v>
      </c>
      <c r="R39" s="446">
        <f t="shared" ref="R39:R78" si="10">IF( K39="",J39*(IF(P39="Included",0,P39))/100,K39*(IF(P39="Included",0,P39)))</f>
        <v>0</v>
      </c>
      <c r="S39" s="609">
        <f>Discount!$J$36</f>
        <v>0</v>
      </c>
      <c r="T39" s="446">
        <f t="shared" ref="T39:T78" si="11">S39*Q39</f>
        <v>0</v>
      </c>
      <c r="U39" s="447">
        <f t="shared" ref="U39:U78" si="12">IF(K39="",J39*T39/100,K39*T39)</f>
        <v>0</v>
      </c>
      <c r="V39" s="722">
        <f t="shared" si="7"/>
        <v>0</v>
      </c>
      <c r="W39" s="726"/>
      <c r="X39" s="726"/>
      <c r="Y39" s="726"/>
      <c r="Z39" s="726"/>
      <c r="AA39" s="726"/>
      <c r="AB39" s="727"/>
      <c r="AC39" s="727"/>
      <c r="AD39" s="727"/>
      <c r="AE39" s="727"/>
    </row>
    <row r="40" spans="1:31" s="728" customFormat="1" ht="111" customHeight="1">
      <c r="A40" s="707">
        <v>23</v>
      </c>
      <c r="B40" s="542">
        <v>7000016845</v>
      </c>
      <c r="C40" s="542">
        <v>700</v>
      </c>
      <c r="D40" s="542">
        <v>120</v>
      </c>
      <c r="E40" s="542">
        <v>760</v>
      </c>
      <c r="F40" s="542" t="s">
        <v>678</v>
      </c>
      <c r="G40" s="542">
        <v>100025152</v>
      </c>
      <c r="H40" s="542">
        <v>998335</v>
      </c>
      <c r="I40" s="543"/>
      <c r="J40" s="542">
        <v>18</v>
      </c>
      <c r="K40" s="541"/>
      <c r="L40" s="540" t="s">
        <v>604</v>
      </c>
      <c r="M40" s="542" t="s">
        <v>299</v>
      </c>
      <c r="N40" s="542">
        <v>2</v>
      </c>
      <c r="O40" s="715"/>
      <c r="P40" s="539" t="str">
        <f t="shared" si="8"/>
        <v>INCLUDED</v>
      </c>
      <c r="Q40" s="721">
        <f t="shared" si="9"/>
        <v>0</v>
      </c>
      <c r="R40" s="446">
        <f t="shared" si="10"/>
        <v>0</v>
      </c>
      <c r="S40" s="609">
        <f>Discount!$J$36</f>
        <v>0</v>
      </c>
      <c r="T40" s="446">
        <f t="shared" si="11"/>
        <v>0</v>
      </c>
      <c r="U40" s="447">
        <f t="shared" si="12"/>
        <v>0</v>
      </c>
      <c r="V40" s="722">
        <f t="shared" si="7"/>
        <v>0</v>
      </c>
      <c r="W40" s="726"/>
      <c r="X40" s="726"/>
      <c r="Y40" s="726"/>
      <c r="Z40" s="726"/>
      <c r="AA40" s="726"/>
      <c r="AB40" s="727"/>
      <c r="AC40" s="727"/>
      <c r="AD40" s="727"/>
      <c r="AE40" s="727"/>
    </row>
    <row r="41" spans="1:31" s="728" customFormat="1" ht="111" customHeight="1">
      <c r="A41" s="707">
        <v>24</v>
      </c>
      <c r="B41" s="542">
        <v>7000016845</v>
      </c>
      <c r="C41" s="542">
        <v>700</v>
      </c>
      <c r="D41" s="542">
        <v>120</v>
      </c>
      <c r="E41" s="542">
        <v>770</v>
      </c>
      <c r="F41" s="542" t="s">
        <v>678</v>
      </c>
      <c r="G41" s="542">
        <v>100025159</v>
      </c>
      <c r="H41" s="542">
        <v>998335</v>
      </c>
      <c r="I41" s="543"/>
      <c r="J41" s="542">
        <v>18</v>
      </c>
      <c r="K41" s="541"/>
      <c r="L41" s="540" t="s">
        <v>699</v>
      </c>
      <c r="M41" s="542" t="s">
        <v>299</v>
      </c>
      <c r="N41" s="542">
        <v>1</v>
      </c>
      <c r="O41" s="715"/>
      <c r="P41" s="539" t="str">
        <f t="shared" si="8"/>
        <v>INCLUDED</v>
      </c>
      <c r="Q41" s="721">
        <f t="shared" si="9"/>
        <v>0</v>
      </c>
      <c r="R41" s="446">
        <f t="shared" si="10"/>
        <v>0</v>
      </c>
      <c r="S41" s="609">
        <f>Discount!$J$36</f>
        <v>0</v>
      </c>
      <c r="T41" s="446">
        <f t="shared" si="11"/>
        <v>0</v>
      </c>
      <c r="U41" s="447">
        <f t="shared" si="12"/>
        <v>0</v>
      </c>
      <c r="V41" s="722">
        <f t="shared" si="7"/>
        <v>0</v>
      </c>
      <c r="W41" s="726"/>
      <c r="X41" s="726"/>
      <c r="Y41" s="726"/>
      <c r="Z41" s="726"/>
      <c r="AA41" s="726"/>
      <c r="AB41" s="727"/>
      <c r="AC41" s="727"/>
      <c r="AD41" s="727"/>
      <c r="AE41" s="727"/>
    </row>
    <row r="42" spans="1:31" s="728" customFormat="1" ht="111" customHeight="1">
      <c r="A42" s="707">
        <v>25</v>
      </c>
      <c r="B42" s="542">
        <v>7000016845</v>
      </c>
      <c r="C42" s="542">
        <v>700</v>
      </c>
      <c r="D42" s="542">
        <v>120</v>
      </c>
      <c r="E42" s="542">
        <v>780</v>
      </c>
      <c r="F42" s="542" t="s">
        <v>678</v>
      </c>
      <c r="G42" s="542">
        <v>100025196</v>
      </c>
      <c r="H42" s="542">
        <v>998335</v>
      </c>
      <c r="I42" s="543"/>
      <c r="J42" s="542">
        <v>18</v>
      </c>
      <c r="K42" s="541"/>
      <c r="L42" s="540" t="s">
        <v>700</v>
      </c>
      <c r="M42" s="542" t="s">
        <v>299</v>
      </c>
      <c r="N42" s="542">
        <v>2</v>
      </c>
      <c r="O42" s="715"/>
      <c r="P42" s="539" t="str">
        <f t="shared" si="8"/>
        <v>INCLUDED</v>
      </c>
      <c r="Q42" s="721">
        <f t="shared" si="9"/>
        <v>0</v>
      </c>
      <c r="R42" s="446">
        <f t="shared" si="10"/>
        <v>0</v>
      </c>
      <c r="S42" s="609">
        <f>Discount!$J$36</f>
        <v>0</v>
      </c>
      <c r="T42" s="446">
        <f t="shared" si="11"/>
        <v>0</v>
      </c>
      <c r="U42" s="447">
        <f t="shared" si="12"/>
        <v>0</v>
      </c>
      <c r="V42" s="722">
        <f t="shared" si="7"/>
        <v>0</v>
      </c>
      <c r="W42" s="726"/>
      <c r="X42" s="726"/>
      <c r="Y42" s="726"/>
      <c r="Z42" s="726"/>
      <c r="AA42" s="726"/>
      <c r="AB42" s="727"/>
      <c r="AC42" s="727"/>
      <c r="AD42" s="727"/>
      <c r="AE42" s="727"/>
    </row>
    <row r="43" spans="1:31" s="728" customFormat="1" ht="111" customHeight="1">
      <c r="A43" s="707">
        <v>26</v>
      </c>
      <c r="B43" s="542">
        <v>7000016845</v>
      </c>
      <c r="C43" s="542">
        <v>700</v>
      </c>
      <c r="D43" s="542">
        <v>120</v>
      </c>
      <c r="E43" s="542">
        <v>790</v>
      </c>
      <c r="F43" s="542" t="s">
        <v>678</v>
      </c>
      <c r="G43" s="542">
        <v>100025197</v>
      </c>
      <c r="H43" s="542">
        <v>998335</v>
      </c>
      <c r="I43" s="543"/>
      <c r="J43" s="542">
        <v>18</v>
      </c>
      <c r="K43" s="541"/>
      <c r="L43" s="540" t="s">
        <v>605</v>
      </c>
      <c r="M43" s="542" t="s">
        <v>299</v>
      </c>
      <c r="N43" s="542">
        <v>2</v>
      </c>
      <c r="O43" s="715"/>
      <c r="P43" s="539" t="str">
        <f t="shared" si="8"/>
        <v>INCLUDED</v>
      </c>
      <c r="Q43" s="721">
        <f t="shared" si="9"/>
        <v>0</v>
      </c>
      <c r="R43" s="446">
        <f t="shared" si="10"/>
        <v>0</v>
      </c>
      <c r="S43" s="609">
        <f>Discount!$J$36</f>
        <v>0</v>
      </c>
      <c r="T43" s="446">
        <f t="shared" si="11"/>
        <v>0</v>
      </c>
      <c r="U43" s="447">
        <f t="shared" si="12"/>
        <v>0</v>
      </c>
      <c r="V43" s="722">
        <f t="shared" si="7"/>
        <v>0</v>
      </c>
      <c r="W43" s="726"/>
      <c r="X43" s="726"/>
      <c r="Y43" s="726"/>
      <c r="Z43" s="726"/>
      <c r="AA43" s="726"/>
      <c r="AB43" s="727"/>
      <c r="AC43" s="727"/>
      <c r="AD43" s="727"/>
      <c r="AE43" s="727"/>
    </row>
    <row r="44" spans="1:31" s="728" customFormat="1" ht="111" customHeight="1">
      <c r="A44" s="707">
        <v>27</v>
      </c>
      <c r="B44" s="542">
        <v>7000016845</v>
      </c>
      <c r="C44" s="542">
        <v>700</v>
      </c>
      <c r="D44" s="542">
        <v>120</v>
      </c>
      <c r="E44" s="542">
        <v>800</v>
      </c>
      <c r="F44" s="542" t="s">
        <v>678</v>
      </c>
      <c r="G44" s="542">
        <v>100025239</v>
      </c>
      <c r="H44" s="542">
        <v>998335</v>
      </c>
      <c r="I44" s="543"/>
      <c r="J44" s="542">
        <v>18</v>
      </c>
      <c r="K44" s="541"/>
      <c r="L44" s="540" t="s">
        <v>701</v>
      </c>
      <c r="M44" s="542" t="s">
        <v>299</v>
      </c>
      <c r="N44" s="542">
        <v>3</v>
      </c>
      <c r="O44" s="715"/>
      <c r="P44" s="539" t="str">
        <f t="shared" si="8"/>
        <v>INCLUDED</v>
      </c>
      <c r="Q44" s="721">
        <f t="shared" si="9"/>
        <v>0</v>
      </c>
      <c r="R44" s="446">
        <f t="shared" si="10"/>
        <v>0</v>
      </c>
      <c r="S44" s="609">
        <f>Discount!$J$36</f>
        <v>0</v>
      </c>
      <c r="T44" s="446">
        <f t="shared" si="11"/>
        <v>0</v>
      </c>
      <c r="U44" s="447">
        <f t="shared" si="12"/>
        <v>0</v>
      </c>
      <c r="V44" s="722">
        <f t="shared" si="7"/>
        <v>0</v>
      </c>
      <c r="W44" s="726"/>
      <c r="X44" s="726"/>
      <c r="Y44" s="726"/>
      <c r="Z44" s="726"/>
      <c r="AA44" s="726"/>
      <c r="AB44" s="727"/>
      <c r="AC44" s="727"/>
      <c r="AD44" s="727"/>
      <c r="AE44" s="727"/>
    </row>
    <row r="45" spans="1:31" s="728" customFormat="1" ht="111" customHeight="1">
      <c r="A45" s="707">
        <v>28</v>
      </c>
      <c r="B45" s="542">
        <v>7000016845</v>
      </c>
      <c r="C45" s="542">
        <v>700</v>
      </c>
      <c r="D45" s="542">
        <v>120</v>
      </c>
      <c r="E45" s="542">
        <v>810</v>
      </c>
      <c r="F45" s="542" t="s">
        <v>678</v>
      </c>
      <c r="G45" s="542">
        <v>100025240</v>
      </c>
      <c r="H45" s="542">
        <v>998335</v>
      </c>
      <c r="I45" s="543"/>
      <c r="J45" s="542">
        <v>18</v>
      </c>
      <c r="K45" s="541"/>
      <c r="L45" s="540" t="s">
        <v>702</v>
      </c>
      <c r="M45" s="542" t="s">
        <v>299</v>
      </c>
      <c r="N45" s="542">
        <v>4</v>
      </c>
      <c r="O45" s="715"/>
      <c r="P45" s="539" t="str">
        <f t="shared" si="8"/>
        <v>INCLUDED</v>
      </c>
      <c r="Q45" s="721">
        <f t="shared" si="9"/>
        <v>0</v>
      </c>
      <c r="R45" s="446">
        <f t="shared" si="10"/>
        <v>0</v>
      </c>
      <c r="S45" s="609">
        <f>Discount!$J$36</f>
        <v>0</v>
      </c>
      <c r="T45" s="446">
        <f t="shared" si="11"/>
        <v>0</v>
      </c>
      <c r="U45" s="447">
        <f t="shared" si="12"/>
        <v>0</v>
      </c>
      <c r="V45" s="722">
        <f t="shared" si="7"/>
        <v>0</v>
      </c>
      <c r="W45" s="726"/>
      <c r="X45" s="726"/>
      <c r="Y45" s="726"/>
      <c r="Z45" s="726"/>
      <c r="AA45" s="726"/>
      <c r="AB45" s="727"/>
      <c r="AC45" s="727"/>
      <c r="AD45" s="727"/>
      <c r="AE45" s="727"/>
    </row>
    <row r="46" spans="1:31" s="728" customFormat="1" ht="111" customHeight="1">
      <c r="A46" s="707">
        <v>29</v>
      </c>
      <c r="B46" s="542">
        <v>7000016845</v>
      </c>
      <c r="C46" s="542">
        <v>700</v>
      </c>
      <c r="D46" s="542">
        <v>120</v>
      </c>
      <c r="E46" s="542">
        <v>820</v>
      </c>
      <c r="F46" s="542" t="s">
        <v>678</v>
      </c>
      <c r="G46" s="542">
        <v>100025241</v>
      </c>
      <c r="H46" s="542">
        <v>998335</v>
      </c>
      <c r="I46" s="543"/>
      <c r="J46" s="542">
        <v>18</v>
      </c>
      <c r="K46" s="541"/>
      <c r="L46" s="540" t="s">
        <v>703</v>
      </c>
      <c r="M46" s="542" t="s">
        <v>299</v>
      </c>
      <c r="N46" s="542">
        <v>2</v>
      </c>
      <c r="O46" s="715"/>
      <c r="P46" s="539" t="str">
        <f t="shared" si="8"/>
        <v>INCLUDED</v>
      </c>
      <c r="Q46" s="721">
        <f t="shared" si="9"/>
        <v>0</v>
      </c>
      <c r="R46" s="446">
        <f t="shared" si="10"/>
        <v>0</v>
      </c>
      <c r="S46" s="609">
        <f>Discount!$J$36</f>
        <v>0</v>
      </c>
      <c r="T46" s="446">
        <f t="shared" si="11"/>
        <v>0</v>
      </c>
      <c r="U46" s="447">
        <f t="shared" si="12"/>
        <v>0</v>
      </c>
      <c r="V46" s="722">
        <f t="shared" si="7"/>
        <v>0</v>
      </c>
      <c r="W46" s="726"/>
      <c r="X46" s="726"/>
      <c r="Y46" s="726"/>
      <c r="Z46" s="726"/>
      <c r="AA46" s="726"/>
      <c r="AB46" s="727"/>
      <c r="AC46" s="727"/>
      <c r="AD46" s="727"/>
      <c r="AE46" s="727"/>
    </row>
    <row r="47" spans="1:31" s="728" customFormat="1" ht="111" customHeight="1">
      <c r="A47" s="707">
        <v>30</v>
      </c>
      <c r="B47" s="542">
        <v>7000016845</v>
      </c>
      <c r="C47" s="542">
        <v>700</v>
      </c>
      <c r="D47" s="542">
        <v>120</v>
      </c>
      <c r="E47" s="542">
        <v>830</v>
      </c>
      <c r="F47" s="542" t="s">
        <v>678</v>
      </c>
      <c r="G47" s="542">
        <v>100025245</v>
      </c>
      <c r="H47" s="542">
        <v>998335</v>
      </c>
      <c r="I47" s="543"/>
      <c r="J47" s="542">
        <v>18</v>
      </c>
      <c r="K47" s="541"/>
      <c r="L47" s="540" t="s">
        <v>704</v>
      </c>
      <c r="M47" s="542" t="s">
        <v>299</v>
      </c>
      <c r="N47" s="542">
        <v>2</v>
      </c>
      <c r="O47" s="715"/>
      <c r="P47" s="539" t="str">
        <f t="shared" si="8"/>
        <v>INCLUDED</v>
      </c>
      <c r="Q47" s="721">
        <f t="shared" si="9"/>
        <v>0</v>
      </c>
      <c r="R47" s="446">
        <f t="shared" si="10"/>
        <v>0</v>
      </c>
      <c r="S47" s="609">
        <f>Discount!$J$36</f>
        <v>0</v>
      </c>
      <c r="T47" s="446">
        <f t="shared" si="11"/>
        <v>0</v>
      </c>
      <c r="U47" s="447">
        <f t="shared" si="12"/>
        <v>0</v>
      </c>
      <c r="V47" s="722">
        <f t="shared" si="7"/>
        <v>0</v>
      </c>
      <c r="W47" s="726"/>
      <c r="X47" s="726"/>
      <c r="Y47" s="726"/>
      <c r="Z47" s="726"/>
      <c r="AA47" s="726"/>
      <c r="AB47" s="727"/>
      <c r="AC47" s="727"/>
      <c r="AD47" s="727"/>
      <c r="AE47" s="727"/>
    </row>
    <row r="48" spans="1:31" s="728" customFormat="1" ht="117" customHeight="1">
      <c r="A48" s="707">
        <v>31</v>
      </c>
      <c r="B48" s="542">
        <v>7000016845</v>
      </c>
      <c r="C48" s="542">
        <v>700</v>
      </c>
      <c r="D48" s="542">
        <v>120</v>
      </c>
      <c r="E48" s="542">
        <v>840</v>
      </c>
      <c r="F48" s="542" t="s">
        <v>678</v>
      </c>
      <c r="G48" s="542">
        <v>100025247</v>
      </c>
      <c r="H48" s="542">
        <v>998335</v>
      </c>
      <c r="I48" s="543"/>
      <c r="J48" s="542">
        <v>18</v>
      </c>
      <c r="K48" s="541"/>
      <c r="L48" s="540" t="s">
        <v>705</v>
      </c>
      <c r="M48" s="542" t="s">
        <v>299</v>
      </c>
      <c r="N48" s="542">
        <v>1</v>
      </c>
      <c r="O48" s="715"/>
      <c r="P48" s="539" t="str">
        <f t="shared" si="8"/>
        <v>INCLUDED</v>
      </c>
      <c r="Q48" s="721">
        <f t="shared" si="9"/>
        <v>0</v>
      </c>
      <c r="R48" s="446">
        <f t="shared" si="10"/>
        <v>0</v>
      </c>
      <c r="S48" s="609">
        <f>Discount!$J$36</f>
        <v>0</v>
      </c>
      <c r="T48" s="446">
        <f t="shared" si="11"/>
        <v>0</v>
      </c>
      <c r="U48" s="447">
        <f t="shared" si="12"/>
        <v>0</v>
      </c>
      <c r="V48" s="722">
        <f t="shared" si="7"/>
        <v>0</v>
      </c>
      <c r="W48" s="726"/>
      <c r="X48" s="726"/>
      <c r="Y48" s="726"/>
      <c r="Z48" s="726"/>
      <c r="AA48" s="726"/>
      <c r="AB48" s="727"/>
      <c r="AC48" s="727"/>
      <c r="AD48" s="727"/>
      <c r="AE48" s="727"/>
    </row>
    <row r="49" spans="1:31" s="728" customFormat="1" ht="117" customHeight="1">
      <c r="A49" s="707">
        <v>32</v>
      </c>
      <c r="B49" s="542">
        <v>7000016845</v>
      </c>
      <c r="C49" s="542">
        <v>700</v>
      </c>
      <c r="D49" s="542">
        <v>120</v>
      </c>
      <c r="E49" s="542">
        <v>850</v>
      </c>
      <c r="F49" s="542" t="s">
        <v>678</v>
      </c>
      <c r="G49" s="542">
        <v>100025284</v>
      </c>
      <c r="H49" s="542">
        <v>998335</v>
      </c>
      <c r="I49" s="543"/>
      <c r="J49" s="542">
        <v>18</v>
      </c>
      <c r="K49" s="541"/>
      <c r="L49" s="540" t="s">
        <v>606</v>
      </c>
      <c r="M49" s="542" t="s">
        <v>299</v>
      </c>
      <c r="N49" s="542">
        <v>1</v>
      </c>
      <c r="O49" s="715"/>
      <c r="P49" s="539" t="str">
        <f t="shared" si="8"/>
        <v>INCLUDED</v>
      </c>
      <c r="Q49" s="721">
        <f t="shared" si="9"/>
        <v>0</v>
      </c>
      <c r="R49" s="446">
        <f t="shared" si="10"/>
        <v>0</v>
      </c>
      <c r="S49" s="609">
        <f>Discount!$J$36</f>
        <v>0</v>
      </c>
      <c r="T49" s="446">
        <f t="shared" si="11"/>
        <v>0</v>
      </c>
      <c r="U49" s="447">
        <f t="shared" si="12"/>
        <v>0</v>
      </c>
      <c r="V49" s="722">
        <f t="shared" si="7"/>
        <v>0</v>
      </c>
      <c r="W49" s="726"/>
      <c r="X49" s="726"/>
      <c r="Y49" s="726"/>
      <c r="Z49" s="726"/>
      <c r="AA49" s="726"/>
      <c r="AB49" s="727"/>
      <c r="AC49" s="727"/>
      <c r="AD49" s="727"/>
      <c r="AE49" s="727"/>
    </row>
    <row r="50" spans="1:31" s="728" customFormat="1" ht="120" customHeight="1">
      <c r="A50" s="707">
        <v>33</v>
      </c>
      <c r="B50" s="542">
        <v>7000016845</v>
      </c>
      <c r="C50" s="542">
        <v>700</v>
      </c>
      <c r="D50" s="542">
        <v>120</v>
      </c>
      <c r="E50" s="542">
        <v>860</v>
      </c>
      <c r="F50" s="542" t="s">
        <v>678</v>
      </c>
      <c r="G50" s="542">
        <v>100025295</v>
      </c>
      <c r="H50" s="542">
        <v>998335</v>
      </c>
      <c r="I50" s="543"/>
      <c r="J50" s="542">
        <v>18</v>
      </c>
      <c r="K50" s="541"/>
      <c r="L50" s="540" t="s">
        <v>636</v>
      </c>
      <c r="M50" s="542" t="s">
        <v>299</v>
      </c>
      <c r="N50" s="542">
        <v>2</v>
      </c>
      <c r="O50" s="715"/>
      <c r="P50" s="539" t="str">
        <f t="shared" si="8"/>
        <v>INCLUDED</v>
      </c>
      <c r="Q50" s="721">
        <f t="shared" si="9"/>
        <v>0</v>
      </c>
      <c r="R50" s="446">
        <f t="shared" si="10"/>
        <v>0</v>
      </c>
      <c r="S50" s="609">
        <f>Discount!$J$36</f>
        <v>0</v>
      </c>
      <c r="T50" s="446">
        <f t="shared" si="11"/>
        <v>0</v>
      </c>
      <c r="U50" s="447">
        <f t="shared" si="12"/>
        <v>0</v>
      </c>
      <c r="V50" s="722">
        <f t="shared" si="7"/>
        <v>0</v>
      </c>
      <c r="W50" s="726"/>
      <c r="X50" s="726"/>
      <c r="Y50" s="726"/>
      <c r="Z50" s="726"/>
      <c r="AA50" s="726"/>
      <c r="AB50" s="727"/>
      <c r="AC50" s="727"/>
      <c r="AD50" s="727"/>
      <c r="AE50" s="727"/>
    </row>
    <row r="51" spans="1:31" s="728" customFormat="1" ht="111.75" customHeight="1">
      <c r="A51" s="707">
        <v>34</v>
      </c>
      <c r="B51" s="542">
        <v>7000016845</v>
      </c>
      <c r="C51" s="542">
        <v>700</v>
      </c>
      <c r="D51" s="542">
        <v>120</v>
      </c>
      <c r="E51" s="542">
        <v>870</v>
      </c>
      <c r="F51" s="542" t="s">
        <v>678</v>
      </c>
      <c r="G51" s="542">
        <v>100025296</v>
      </c>
      <c r="H51" s="542">
        <v>998335</v>
      </c>
      <c r="I51" s="543"/>
      <c r="J51" s="542">
        <v>18</v>
      </c>
      <c r="K51" s="541"/>
      <c r="L51" s="540" t="s">
        <v>607</v>
      </c>
      <c r="M51" s="542" t="s">
        <v>299</v>
      </c>
      <c r="N51" s="542">
        <v>6</v>
      </c>
      <c r="O51" s="715"/>
      <c r="P51" s="539" t="str">
        <f t="shared" si="8"/>
        <v>INCLUDED</v>
      </c>
      <c r="Q51" s="721">
        <f t="shared" si="9"/>
        <v>0</v>
      </c>
      <c r="R51" s="446">
        <f t="shared" si="10"/>
        <v>0</v>
      </c>
      <c r="S51" s="609">
        <f>Discount!$J$36</f>
        <v>0</v>
      </c>
      <c r="T51" s="446">
        <f t="shared" si="11"/>
        <v>0</v>
      </c>
      <c r="U51" s="447">
        <f t="shared" si="12"/>
        <v>0</v>
      </c>
      <c r="V51" s="722">
        <f t="shared" si="7"/>
        <v>0</v>
      </c>
      <c r="W51" s="726"/>
      <c r="X51" s="726"/>
      <c r="Y51" s="726"/>
      <c r="Z51" s="726"/>
      <c r="AA51" s="726"/>
      <c r="AB51" s="727"/>
      <c r="AC51" s="727"/>
      <c r="AD51" s="727"/>
      <c r="AE51" s="727"/>
    </row>
    <row r="52" spans="1:31" s="728" customFormat="1" ht="111.75" customHeight="1">
      <c r="A52" s="707">
        <v>35</v>
      </c>
      <c r="B52" s="542">
        <v>7000016845</v>
      </c>
      <c r="C52" s="542">
        <v>700</v>
      </c>
      <c r="D52" s="542">
        <v>120</v>
      </c>
      <c r="E52" s="542">
        <v>880</v>
      </c>
      <c r="F52" s="542" t="s">
        <v>678</v>
      </c>
      <c r="G52" s="542">
        <v>100025302</v>
      </c>
      <c r="H52" s="542">
        <v>998335</v>
      </c>
      <c r="I52" s="543"/>
      <c r="J52" s="542">
        <v>18</v>
      </c>
      <c r="K52" s="541"/>
      <c r="L52" s="540" t="s">
        <v>706</v>
      </c>
      <c r="M52" s="542" t="s">
        <v>299</v>
      </c>
      <c r="N52" s="542">
        <v>3</v>
      </c>
      <c r="O52" s="715"/>
      <c r="P52" s="539" t="str">
        <f t="shared" si="8"/>
        <v>INCLUDED</v>
      </c>
      <c r="Q52" s="721">
        <f t="shared" si="9"/>
        <v>0</v>
      </c>
      <c r="R52" s="446">
        <f t="shared" si="10"/>
        <v>0</v>
      </c>
      <c r="S52" s="609">
        <f>Discount!$J$36</f>
        <v>0</v>
      </c>
      <c r="T52" s="446">
        <f t="shared" si="11"/>
        <v>0</v>
      </c>
      <c r="U52" s="447">
        <f t="shared" si="12"/>
        <v>0</v>
      </c>
      <c r="V52" s="722">
        <f t="shared" si="7"/>
        <v>0</v>
      </c>
      <c r="W52" s="726"/>
      <c r="X52" s="726"/>
      <c r="Y52" s="726"/>
      <c r="Z52" s="726"/>
      <c r="AA52" s="726"/>
      <c r="AB52" s="727"/>
      <c r="AC52" s="727"/>
      <c r="AD52" s="727"/>
      <c r="AE52" s="727"/>
    </row>
    <row r="53" spans="1:31" s="728" customFormat="1" ht="117.75" customHeight="1">
      <c r="A53" s="707">
        <v>36</v>
      </c>
      <c r="B53" s="542">
        <v>7000016845</v>
      </c>
      <c r="C53" s="542">
        <v>700</v>
      </c>
      <c r="D53" s="542">
        <v>120</v>
      </c>
      <c r="E53" s="542">
        <v>890</v>
      </c>
      <c r="F53" s="542" t="s">
        <v>678</v>
      </c>
      <c r="G53" s="542">
        <v>100025317</v>
      </c>
      <c r="H53" s="542">
        <v>998335</v>
      </c>
      <c r="I53" s="543"/>
      <c r="J53" s="542">
        <v>18</v>
      </c>
      <c r="K53" s="541"/>
      <c r="L53" s="540" t="s">
        <v>707</v>
      </c>
      <c r="M53" s="542" t="s">
        <v>299</v>
      </c>
      <c r="N53" s="542">
        <v>1</v>
      </c>
      <c r="O53" s="715"/>
      <c r="P53" s="539" t="str">
        <f t="shared" si="8"/>
        <v>INCLUDED</v>
      </c>
      <c r="Q53" s="721">
        <f t="shared" si="9"/>
        <v>0</v>
      </c>
      <c r="R53" s="446">
        <f t="shared" si="10"/>
        <v>0</v>
      </c>
      <c r="S53" s="609">
        <f>Discount!$J$36</f>
        <v>0</v>
      </c>
      <c r="T53" s="446">
        <f t="shared" si="11"/>
        <v>0</v>
      </c>
      <c r="U53" s="447">
        <f t="shared" si="12"/>
        <v>0</v>
      </c>
      <c r="V53" s="722">
        <f t="shared" si="7"/>
        <v>0</v>
      </c>
      <c r="W53" s="726"/>
      <c r="X53" s="726"/>
      <c r="Y53" s="726"/>
      <c r="Z53" s="726"/>
      <c r="AA53" s="726"/>
      <c r="AB53" s="727"/>
      <c r="AC53" s="727"/>
      <c r="AD53" s="727"/>
      <c r="AE53" s="727"/>
    </row>
    <row r="54" spans="1:31" s="728" customFormat="1" ht="117.75" customHeight="1">
      <c r="A54" s="707">
        <v>37</v>
      </c>
      <c r="B54" s="542">
        <v>7000016845</v>
      </c>
      <c r="C54" s="542">
        <v>700</v>
      </c>
      <c r="D54" s="542">
        <v>120</v>
      </c>
      <c r="E54" s="542">
        <v>900</v>
      </c>
      <c r="F54" s="542" t="s">
        <v>678</v>
      </c>
      <c r="G54" s="542">
        <v>100025318</v>
      </c>
      <c r="H54" s="542">
        <v>998335</v>
      </c>
      <c r="I54" s="543"/>
      <c r="J54" s="542">
        <v>18</v>
      </c>
      <c r="K54" s="541"/>
      <c r="L54" s="540" t="s">
        <v>708</v>
      </c>
      <c r="M54" s="542" t="s">
        <v>299</v>
      </c>
      <c r="N54" s="542">
        <v>7</v>
      </c>
      <c r="O54" s="715"/>
      <c r="P54" s="539" t="str">
        <f t="shared" si="8"/>
        <v>INCLUDED</v>
      </c>
      <c r="Q54" s="721">
        <f t="shared" si="9"/>
        <v>0</v>
      </c>
      <c r="R54" s="446">
        <f t="shared" si="10"/>
        <v>0</v>
      </c>
      <c r="S54" s="609">
        <f>Discount!$J$36</f>
        <v>0</v>
      </c>
      <c r="T54" s="446">
        <f t="shared" si="11"/>
        <v>0</v>
      </c>
      <c r="U54" s="447">
        <f t="shared" si="12"/>
        <v>0</v>
      </c>
      <c r="V54" s="722">
        <f t="shared" si="7"/>
        <v>0</v>
      </c>
      <c r="W54" s="726"/>
      <c r="X54" s="726"/>
      <c r="Y54" s="726"/>
      <c r="Z54" s="726"/>
      <c r="AA54" s="726"/>
      <c r="AB54" s="727"/>
      <c r="AC54" s="727"/>
      <c r="AD54" s="727"/>
      <c r="AE54" s="727"/>
    </row>
    <row r="55" spans="1:31" s="728" customFormat="1" ht="117.75" customHeight="1">
      <c r="A55" s="707">
        <v>38</v>
      </c>
      <c r="B55" s="542">
        <v>7000016845</v>
      </c>
      <c r="C55" s="542">
        <v>700</v>
      </c>
      <c r="D55" s="542">
        <v>120</v>
      </c>
      <c r="E55" s="542">
        <v>910</v>
      </c>
      <c r="F55" s="542" t="s">
        <v>678</v>
      </c>
      <c r="G55" s="542">
        <v>100025320</v>
      </c>
      <c r="H55" s="542">
        <v>998335</v>
      </c>
      <c r="I55" s="543"/>
      <c r="J55" s="542">
        <v>18</v>
      </c>
      <c r="K55" s="541"/>
      <c r="L55" s="540" t="s">
        <v>709</v>
      </c>
      <c r="M55" s="542" t="s">
        <v>299</v>
      </c>
      <c r="N55" s="542">
        <v>1</v>
      </c>
      <c r="O55" s="715"/>
      <c r="P55" s="539" t="str">
        <f t="shared" si="8"/>
        <v>INCLUDED</v>
      </c>
      <c r="Q55" s="721">
        <f t="shared" si="9"/>
        <v>0</v>
      </c>
      <c r="R55" s="446">
        <f t="shared" si="10"/>
        <v>0</v>
      </c>
      <c r="S55" s="609">
        <f>Discount!$J$36</f>
        <v>0</v>
      </c>
      <c r="T55" s="446">
        <f t="shared" si="11"/>
        <v>0</v>
      </c>
      <c r="U55" s="447">
        <f t="shared" si="12"/>
        <v>0</v>
      </c>
      <c r="V55" s="722">
        <f t="shared" si="7"/>
        <v>0</v>
      </c>
      <c r="W55" s="726"/>
      <c r="X55" s="726"/>
      <c r="Y55" s="726"/>
      <c r="Z55" s="726"/>
      <c r="AA55" s="726"/>
      <c r="AB55" s="727"/>
      <c r="AC55" s="727"/>
      <c r="AD55" s="727"/>
      <c r="AE55" s="727"/>
    </row>
    <row r="56" spans="1:31" s="728" customFormat="1" ht="116.25" customHeight="1">
      <c r="A56" s="707">
        <v>39</v>
      </c>
      <c r="B56" s="542">
        <v>7000016845</v>
      </c>
      <c r="C56" s="542">
        <v>700</v>
      </c>
      <c r="D56" s="542">
        <v>120</v>
      </c>
      <c r="E56" s="542">
        <v>920</v>
      </c>
      <c r="F56" s="542" t="s">
        <v>678</v>
      </c>
      <c r="G56" s="542">
        <v>100025322</v>
      </c>
      <c r="H56" s="542">
        <v>998335</v>
      </c>
      <c r="I56" s="543"/>
      <c r="J56" s="542">
        <v>18</v>
      </c>
      <c r="K56" s="541"/>
      <c r="L56" s="540" t="s">
        <v>710</v>
      </c>
      <c r="M56" s="542" t="s">
        <v>299</v>
      </c>
      <c r="N56" s="542">
        <v>1</v>
      </c>
      <c r="O56" s="715"/>
      <c r="P56" s="539" t="str">
        <f t="shared" si="8"/>
        <v>INCLUDED</v>
      </c>
      <c r="Q56" s="721">
        <f t="shared" si="9"/>
        <v>0</v>
      </c>
      <c r="R56" s="446">
        <f t="shared" si="10"/>
        <v>0</v>
      </c>
      <c r="S56" s="609">
        <f>Discount!$J$36</f>
        <v>0</v>
      </c>
      <c r="T56" s="446">
        <f t="shared" si="11"/>
        <v>0</v>
      </c>
      <c r="U56" s="447">
        <f t="shared" si="12"/>
        <v>0</v>
      </c>
      <c r="V56" s="722">
        <f t="shared" si="7"/>
        <v>0</v>
      </c>
      <c r="W56" s="726"/>
      <c r="X56" s="726"/>
      <c r="Y56" s="726"/>
      <c r="Z56" s="726"/>
      <c r="AA56" s="726"/>
      <c r="AB56" s="727"/>
      <c r="AC56" s="727"/>
      <c r="AD56" s="727"/>
      <c r="AE56" s="727"/>
    </row>
    <row r="57" spans="1:31" s="728" customFormat="1" ht="112.5" customHeight="1">
      <c r="A57" s="707">
        <v>40</v>
      </c>
      <c r="B57" s="542">
        <v>7000016845</v>
      </c>
      <c r="C57" s="542">
        <v>700</v>
      </c>
      <c r="D57" s="542">
        <v>120</v>
      </c>
      <c r="E57" s="542">
        <v>930</v>
      </c>
      <c r="F57" s="542" t="s">
        <v>678</v>
      </c>
      <c r="G57" s="542">
        <v>100025324</v>
      </c>
      <c r="H57" s="542">
        <v>998335</v>
      </c>
      <c r="I57" s="543"/>
      <c r="J57" s="542">
        <v>18</v>
      </c>
      <c r="K57" s="541"/>
      <c r="L57" s="540" t="s">
        <v>711</v>
      </c>
      <c r="M57" s="542" t="s">
        <v>299</v>
      </c>
      <c r="N57" s="542">
        <v>5</v>
      </c>
      <c r="O57" s="715"/>
      <c r="P57" s="539" t="str">
        <f t="shared" si="8"/>
        <v>INCLUDED</v>
      </c>
      <c r="Q57" s="721">
        <f t="shared" si="9"/>
        <v>0</v>
      </c>
      <c r="R57" s="446">
        <f t="shared" si="10"/>
        <v>0</v>
      </c>
      <c r="S57" s="609">
        <f>Discount!$J$36</f>
        <v>0</v>
      </c>
      <c r="T57" s="446">
        <f t="shared" si="11"/>
        <v>0</v>
      </c>
      <c r="U57" s="447">
        <f t="shared" si="12"/>
        <v>0</v>
      </c>
      <c r="V57" s="722">
        <f t="shared" si="7"/>
        <v>0</v>
      </c>
      <c r="W57" s="726"/>
      <c r="X57" s="726"/>
      <c r="Y57" s="726"/>
      <c r="Z57" s="726"/>
      <c r="AA57" s="726"/>
      <c r="AB57" s="727"/>
      <c r="AC57" s="727"/>
      <c r="AD57" s="727"/>
      <c r="AE57" s="727"/>
    </row>
    <row r="58" spans="1:31" s="728" customFormat="1" ht="93" customHeight="1">
      <c r="A58" s="707">
        <v>41</v>
      </c>
      <c r="B58" s="542">
        <v>7000016845</v>
      </c>
      <c r="C58" s="542">
        <v>700</v>
      </c>
      <c r="D58" s="542">
        <v>120</v>
      </c>
      <c r="E58" s="542">
        <v>940</v>
      </c>
      <c r="F58" s="542" t="s">
        <v>678</v>
      </c>
      <c r="G58" s="542">
        <v>100024706</v>
      </c>
      <c r="H58" s="542">
        <v>995455</v>
      </c>
      <c r="I58" s="543"/>
      <c r="J58" s="542">
        <v>18</v>
      </c>
      <c r="K58" s="541"/>
      <c r="L58" s="540" t="s">
        <v>712</v>
      </c>
      <c r="M58" s="542" t="s">
        <v>299</v>
      </c>
      <c r="N58" s="542">
        <v>78</v>
      </c>
      <c r="O58" s="715"/>
      <c r="P58" s="539" t="str">
        <f t="shared" si="8"/>
        <v>INCLUDED</v>
      </c>
      <c r="Q58" s="721">
        <f t="shared" si="9"/>
        <v>0</v>
      </c>
      <c r="R58" s="446">
        <f t="shared" si="10"/>
        <v>0</v>
      </c>
      <c r="S58" s="609">
        <f>Discount!$J$36</f>
        <v>0</v>
      </c>
      <c r="T58" s="446">
        <f t="shared" si="11"/>
        <v>0</v>
      </c>
      <c r="U58" s="447">
        <f t="shared" si="12"/>
        <v>0</v>
      </c>
      <c r="V58" s="722">
        <f t="shared" si="7"/>
        <v>0</v>
      </c>
      <c r="W58" s="726"/>
      <c r="X58" s="726"/>
      <c r="Y58" s="726"/>
      <c r="Z58" s="726"/>
      <c r="AA58" s="726"/>
      <c r="AB58" s="727"/>
      <c r="AC58" s="727"/>
      <c r="AD58" s="727"/>
      <c r="AE58" s="727"/>
    </row>
    <row r="59" spans="1:31" s="728" customFormat="1" ht="93" customHeight="1">
      <c r="A59" s="707">
        <v>42</v>
      </c>
      <c r="B59" s="542">
        <v>7000016845</v>
      </c>
      <c r="C59" s="542">
        <v>700</v>
      </c>
      <c r="D59" s="542">
        <v>120</v>
      </c>
      <c r="E59" s="542">
        <v>950</v>
      </c>
      <c r="F59" s="542" t="s">
        <v>678</v>
      </c>
      <c r="G59" s="542">
        <v>100024707</v>
      </c>
      <c r="H59" s="542">
        <v>995455</v>
      </c>
      <c r="I59" s="543"/>
      <c r="J59" s="542">
        <v>18</v>
      </c>
      <c r="K59" s="541"/>
      <c r="L59" s="540" t="s">
        <v>608</v>
      </c>
      <c r="M59" s="542" t="s">
        <v>299</v>
      </c>
      <c r="N59" s="542">
        <v>9</v>
      </c>
      <c r="O59" s="715"/>
      <c r="P59" s="539" t="str">
        <f t="shared" si="8"/>
        <v>INCLUDED</v>
      </c>
      <c r="Q59" s="721">
        <f t="shared" si="9"/>
        <v>0</v>
      </c>
      <c r="R59" s="446">
        <f t="shared" si="10"/>
        <v>0</v>
      </c>
      <c r="S59" s="609">
        <f>Discount!$J$36</f>
        <v>0</v>
      </c>
      <c r="T59" s="446">
        <f t="shared" si="11"/>
        <v>0</v>
      </c>
      <c r="U59" s="447">
        <f t="shared" si="12"/>
        <v>0</v>
      </c>
      <c r="V59" s="722">
        <f t="shared" si="7"/>
        <v>0</v>
      </c>
      <c r="W59" s="726"/>
      <c r="X59" s="726"/>
      <c r="Y59" s="726"/>
      <c r="Z59" s="726"/>
      <c r="AA59" s="726"/>
      <c r="AB59" s="727"/>
      <c r="AC59" s="727"/>
      <c r="AD59" s="727"/>
      <c r="AE59" s="727"/>
    </row>
    <row r="60" spans="1:31" s="728" customFormat="1" ht="93" customHeight="1">
      <c r="A60" s="707">
        <v>43</v>
      </c>
      <c r="B60" s="542">
        <v>7000016845</v>
      </c>
      <c r="C60" s="542">
        <v>700</v>
      </c>
      <c r="D60" s="542">
        <v>120</v>
      </c>
      <c r="E60" s="542">
        <v>960</v>
      </c>
      <c r="F60" s="542" t="s">
        <v>678</v>
      </c>
      <c r="G60" s="542">
        <v>100024710</v>
      </c>
      <c r="H60" s="542">
        <v>995455</v>
      </c>
      <c r="I60" s="543"/>
      <c r="J60" s="542">
        <v>18</v>
      </c>
      <c r="K60" s="541"/>
      <c r="L60" s="540" t="s">
        <v>609</v>
      </c>
      <c r="M60" s="542" t="s">
        <v>299</v>
      </c>
      <c r="N60" s="542">
        <v>8</v>
      </c>
      <c r="O60" s="715"/>
      <c r="P60" s="539" t="str">
        <f t="shared" si="8"/>
        <v>INCLUDED</v>
      </c>
      <c r="Q60" s="721">
        <f t="shared" si="9"/>
        <v>0</v>
      </c>
      <c r="R60" s="446">
        <f t="shared" si="10"/>
        <v>0</v>
      </c>
      <c r="S60" s="609">
        <f>Discount!$J$36</f>
        <v>0</v>
      </c>
      <c r="T60" s="446">
        <f t="shared" si="11"/>
        <v>0</v>
      </c>
      <c r="U60" s="447">
        <f t="shared" si="12"/>
        <v>0</v>
      </c>
      <c r="V60" s="722">
        <f t="shared" si="7"/>
        <v>0</v>
      </c>
      <c r="W60" s="726"/>
      <c r="X60" s="726"/>
      <c r="Y60" s="726"/>
      <c r="Z60" s="726"/>
      <c r="AA60" s="726"/>
      <c r="AB60" s="727"/>
      <c r="AC60" s="727"/>
      <c r="AD60" s="727"/>
      <c r="AE60" s="727"/>
    </row>
    <row r="61" spans="1:31" s="728" customFormat="1" ht="93" customHeight="1">
      <c r="A61" s="707">
        <v>44</v>
      </c>
      <c r="B61" s="542">
        <v>7000016845</v>
      </c>
      <c r="C61" s="542">
        <v>700</v>
      </c>
      <c r="D61" s="542">
        <v>120</v>
      </c>
      <c r="E61" s="542">
        <v>970</v>
      </c>
      <c r="F61" s="542" t="s">
        <v>678</v>
      </c>
      <c r="G61" s="542">
        <v>100024713</v>
      </c>
      <c r="H61" s="542">
        <v>995455</v>
      </c>
      <c r="I61" s="543"/>
      <c r="J61" s="542">
        <v>18</v>
      </c>
      <c r="K61" s="541"/>
      <c r="L61" s="540" t="s">
        <v>610</v>
      </c>
      <c r="M61" s="542" t="s">
        <v>299</v>
      </c>
      <c r="N61" s="542">
        <v>12</v>
      </c>
      <c r="O61" s="715"/>
      <c r="P61" s="539" t="str">
        <f t="shared" si="8"/>
        <v>INCLUDED</v>
      </c>
      <c r="Q61" s="721">
        <f t="shared" si="9"/>
        <v>0</v>
      </c>
      <c r="R61" s="446">
        <f t="shared" si="10"/>
        <v>0</v>
      </c>
      <c r="S61" s="609">
        <f>Discount!$J$36</f>
        <v>0</v>
      </c>
      <c r="T61" s="446">
        <f t="shared" si="11"/>
        <v>0</v>
      </c>
      <c r="U61" s="447">
        <f t="shared" si="12"/>
        <v>0</v>
      </c>
      <c r="V61" s="722">
        <f t="shared" si="7"/>
        <v>0</v>
      </c>
      <c r="W61" s="726"/>
      <c r="X61" s="726"/>
      <c r="Y61" s="726"/>
      <c r="Z61" s="726"/>
      <c r="AA61" s="726"/>
      <c r="AB61" s="727"/>
      <c r="AC61" s="727"/>
      <c r="AD61" s="727"/>
      <c r="AE61" s="727"/>
    </row>
    <row r="62" spans="1:31" s="728" customFormat="1" ht="93" customHeight="1">
      <c r="A62" s="707">
        <v>45</v>
      </c>
      <c r="B62" s="542">
        <v>7000016845</v>
      </c>
      <c r="C62" s="542">
        <v>700</v>
      </c>
      <c r="D62" s="542">
        <v>120</v>
      </c>
      <c r="E62" s="542">
        <v>980</v>
      </c>
      <c r="F62" s="542" t="s">
        <v>678</v>
      </c>
      <c r="G62" s="542">
        <v>100024717</v>
      </c>
      <c r="H62" s="542">
        <v>995455</v>
      </c>
      <c r="I62" s="543"/>
      <c r="J62" s="542">
        <v>18</v>
      </c>
      <c r="K62" s="541"/>
      <c r="L62" s="540" t="s">
        <v>611</v>
      </c>
      <c r="M62" s="542" t="s">
        <v>299</v>
      </c>
      <c r="N62" s="542">
        <v>12</v>
      </c>
      <c r="O62" s="715"/>
      <c r="P62" s="539" t="str">
        <f t="shared" si="8"/>
        <v>INCLUDED</v>
      </c>
      <c r="Q62" s="721">
        <f t="shared" si="9"/>
        <v>0</v>
      </c>
      <c r="R62" s="446">
        <f t="shared" si="10"/>
        <v>0</v>
      </c>
      <c r="S62" s="609">
        <f>Discount!$J$36</f>
        <v>0</v>
      </c>
      <c r="T62" s="446">
        <f t="shared" si="11"/>
        <v>0</v>
      </c>
      <c r="U62" s="447">
        <f t="shared" si="12"/>
        <v>0</v>
      </c>
      <c r="V62" s="722">
        <f t="shared" si="7"/>
        <v>0</v>
      </c>
      <c r="W62" s="726"/>
      <c r="X62" s="726"/>
      <c r="Y62" s="726"/>
      <c r="Z62" s="726"/>
      <c r="AA62" s="726"/>
      <c r="AB62" s="727"/>
      <c r="AC62" s="727"/>
      <c r="AD62" s="727"/>
      <c r="AE62" s="727"/>
    </row>
    <row r="63" spans="1:31" s="728" customFormat="1" ht="93" customHeight="1">
      <c r="A63" s="707">
        <v>46</v>
      </c>
      <c r="B63" s="542">
        <v>7000016845</v>
      </c>
      <c r="C63" s="542">
        <v>700</v>
      </c>
      <c r="D63" s="542">
        <v>120</v>
      </c>
      <c r="E63" s="542">
        <v>990</v>
      </c>
      <c r="F63" s="542" t="s">
        <v>678</v>
      </c>
      <c r="G63" s="542">
        <v>100024719</v>
      </c>
      <c r="H63" s="542">
        <v>995455</v>
      </c>
      <c r="I63" s="543"/>
      <c r="J63" s="542">
        <v>18</v>
      </c>
      <c r="K63" s="541"/>
      <c r="L63" s="540" t="s">
        <v>713</v>
      </c>
      <c r="M63" s="542" t="s">
        <v>299</v>
      </c>
      <c r="N63" s="542">
        <v>15</v>
      </c>
      <c r="O63" s="715"/>
      <c r="P63" s="539" t="str">
        <f t="shared" si="8"/>
        <v>INCLUDED</v>
      </c>
      <c r="Q63" s="721">
        <f t="shared" si="9"/>
        <v>0</v>
      </c>
      <c r="R63" s="446">
        <f t="shared" si="10"/>
        <v>0</v>
      </c>
      <c r="S63" s="609">
        <f>Discount!$J$36</f>
        <v>0</v>
      </c>
      <c r="T63" s="446">
        <f t="shared" si="11"/>
        <v>0</v>
      </c>
      <c r="U63" s="447">
        <f t="shared" si="12"/>
        <v>0</v>
      </c>
      <c r="V63" s="722">
        <f t="shared" si="7"/>
        <v>0</v>
      </c>
      <c r="W63" s="726"/>
      <c r="X63" s="726"/>
      <c r="Y63" s="726"/>
      <c r="Z63" s="726"/>
      <c r="AA63" s="726"/>
      <c r="AB63" s="727"/>
      <c r="AC63" s="727"/>
      <c r="AD63" s="727"/>
      <c r="AE63" s="727"/>
    </row>
    <row r="64" spans="1:31" s="728" customFormat="1" ht="132" customHeight="1">
      <c r="A64" s="707">
        <v>47</v>
      </c>
      <c r="B64" s="542">
        <v>7000016845</v>
      </c>
      <c r="C64" s="542">
        <v>710</v>
      </c>
      <c r="D64" s="542">
        <v>130</v>
      </c>
      <c r="E64" s="542">
        <v>230</v>
      </c>
      <c r="F64" s="542" t="s">
        <v>679</v>
      </c>
      <c r="G64" s="542">
        <v>100024668</v>
      </c>
      <c r="H64" s="542">
        <v>995455</v>
      </c>
      <c r="I64" s="543"/>
      <c r="J64" s="542">
        <v>18</v>
      </c>
      <c r="K64" s="541"/>
      <c r="L64" s="540" t="s">
        <v>714</v>
      </c>
      <c r="M64" s="542" t="s">
        <v>299</v>
      </c>
      <c r="N64" s="542">
        <v>16</v>
      </c>
      <c r="O64" s="715"/>
      <c r="P64" s="539" t="str">
        <f t="shared" si="8"/>
        <v>INCLUDED</v>
      </c>
      <c r="Q64" s="721">
        <f t="shared" si="9"/>
        <v>0</v>
      </c>
      <c r="R64" s="446">
        <f t="shared" si="10"/>
        <v>0</v>
      </c>
      <c r="S64" s="609">
        <f>Discount!$J$36</f>
        <v>0</v>
      </c>
      <c r="T64" s="446">
        <f t="shared" si="11"/>
        <v>0</v>
      </c>
      <c r="U64" s="447">
        <f t="shared" si="12"/>
        <v>0</v>
      </c>
      <c r="V64" s="722">
        <f t="shared" si="7"/>
        <v>0</v>
      </c>
      <c r="W64" s="726"/>
      <c r="X64" s="726"/>
      <c r="Y64" s="726"/>
      <c r="Z64" s="726"/>
      <c r="AA64" s="726"/>
      <c r="AB64" s="727"/>
      <c r="AC64" s="727"/>
      <c r="AD64" s="727"/>
      <c r="AE64" s="727"/>
    </row>
    <row r="65" spans="1:31" s="728" customFormat="1" ht="132" customHeight="1">
      <c r="A65" s="707">
        <v>48</v>
      </c>
      <c r="B65" s="542">
        <v>7000016845</v>
      </c>
      <c r="C65" s="542">
        <v>710</v>
      </c>
      <c r="D65" s="542">
        <v>130</v>
      </c>
      <c r="E65" s="542">
        <v>240</v>
      </c>
      <c r="F65" s="542" t="s">
        <v>679</v>
      </c>
      <c r="G65" s="542">
        <v>100024669</v>
      </c>
      <c r="H65" s="542">
        <v>995455</v>
      </c>
      <c r="I65" s="543"/>
      <c r="J65" s="542">
        <v>18</v>
      </c>
      <c r="K65" s="541"/>
      <c r="L65" s="540" t="s">
        <v>715</v>
      </c>
      <c r="M65" s="542" t="s">
        <v>299</v>
      </c>
      <c r="N65" s="542">
        <v>62</v>
      </c>
      <c r="O65" s="715"/>
      <c r="P65" s="539" t="str">
        <f t="shared" si="8"/>
        <v>INCLUDED</v>
      </c>
      <c r="Q65" s="721">
        <f t="shared" si="9"/>
        <v>0</v>
      </c>
      <c r="R65" s="446">
        <f t="shared" si="10"/>
        <v>0</v>
      </c>
      <c r="S65" s="609">
        <f>Discount!$J$36</f>
        <v>0</v>
      </c>
      <c r="T65" s="446">
        <f t="shared" si="11"/>
        <v>0</v>
      </c>
      <c r="U65" s="447">
        <f t="shared" si="12"/>
        <v>0</v>
      </c>
      <c r="V65" s="722">
        <f t="shared" si="7"/>
        <v>0</v>
      </c>
      <c r="W65" s="726"/>
      <c r="X65" s="726"/>
      <c r="Y65" s="726"/>
      <c r="Z65" s="726"/>
      <c r="AA65" s="726"/>
      <c r="AB65" s="727"/>
      <c r="AC65" s="727"/>
      <c r="AD65" s="727"/>
      <c r="AE65" s="727"/>
    </row>
    <row r="66" spans="1:31" s="728" customFormat="1" ht="132" customHeight="1">
      <c r="A66" s="707">
        <v>49</v>
      </c>
      <c r="B66" s="542">
        <v>7000016845</v>
      </c>
      <c r="C66" s="542">
        <v>710</v>
      </c>
      <c r="D66" s="542">
        <v>130</v>
      </c>
      <c r="E66" s="542">
        <v>250</v>
      </c>
      <c r="F66" s="542" t="s">
        <v>679</v>
      </c>
      <c r="G66" s="542">
        <v>100024672</v>
      </c>
      <c r="H66" s="542">
        <v>995455</v>
      </c>
      <c r="I66" s="543"/>
      <c r="J66" s="542">
        <v>18</v>
      </c>
      <c r="K66" s="541"/>
      <c r="L66" s="540" t="s">
        <v>617</v>
      </c>
      <c r="M66" s="542" t="s">
        <v>299</v>
      </c>
      <c r="N66" s="542">
        <v>2</v>
      </c>
      <c r="O66" s="715"/>
      <c r="P66" s="539" t="str">
        <f t="shared" si="8"/>
        <v>INCLUDED</v>
      </c>
      <c r="Q66" s="721">
        <f t="shared" si="9"/>
        <v>0</v>
      </c>
      <c r="R66" s="446">
        <f t="shared" si="10"/>
        <v>0</v>
      </c>
      <c r="S66" s="609">
        <f>Discount!$J$36</f>
        <v>0</v>
      </c>
      <c r="T66" s="446">
        <f t="shared" si="11"/>
        <v>0</v>
      </c>
      <c r="U66" s="447">
        <f t="shared" si="12"/>
        <v>0</v>
      </c>
      <c r="V66" s="722">
        <f t="shared" si="7"/>
        <v>0</v>
      </c>
      <c r="W66" s="726"/>
      <c r="X66" s="726"/>
      <c r="Y66" s="726"/>
      <c r="Z66" s="726"/>
      <c r="AA66" s="726"/>
      <c r="AB66" s="727"/>
      <c r="AC66" s="727"/>
      <c r="AD66" s="727"/>
      <c r="AE66" s="727"/>
    </row>
    <row r="67" spans="1:31" s="728" customFormat="1" ht="132" customHeight="1">
      <c r="A67" s="707">
        <v>50</v>
      </c>
      <c r="B67" s="542">
        <v>7000016845</v>
      </c>
      <c r="C67" s="542">
        <v>710</v>
      </c>
      <c r="D67" s="542">
        <v>130</v>
      </c>
      <c r="E67" s="542">
        <v>260</v>
      </c>
      <c r="F67" s="542" t="s">
        <v>679</v>
      </c>
      <c r="G67" s="542">
        <v>100024673</v>
      </c>
      <c r="H67" s="542">
        <v>995455</v>
      </c>
      <c r="I67" s="543"/>
      <c r="J67" s="542">
        <v>18</v>
      </c>
      <c r="K67" s="541"/>
      <c r="L67" s="540" t="s">
        <v>618</v>
      </c>
      <c r="M67" s="542" t="s">
        <v>299</v>
      </c>
      <c r="N67" s="542">
        <v>7</v>
      </c>
      <c r="O67" s="715"/>
      <c r="P67" s="539" t="str">
        <f t="shared" si="8"/>
        <v>INCLUDED</v>
      </c>
      <c r="Q67" s="721">
        <f t="shared" si="9"/>
        <v>0</v>
      </c>
      <c r="R67" s="446">
        <f t="shared" si="10"/>
        <v>0</v>
      </c>
      <c r="S67" s="609">
        <f>Discount!$J$36</f>
        <v>0</v>
      </c>
      <c r="T67" s="446">
        <f t="shared" si="11"/>
        <v>0</v>
      </c>
      <c r="U67" s="447">
        <f t="shared" si="12"/>
        <v>0</v>
      </c>
      <c r="V67" s="722">
        <f t="shared" si="7"/>
        <v>0</v>
      </c>
      <c r="W67" s="726"/>
      <c r="X67" s="726"/>
      <c r="Y67" s="726"/>
      <c r="Z67" s="726"/>
      <c r="AA67" s="726"/>
      <c r="AB67" s="727"/>
      <c r="AC67" s="727"/>
      <c r="AD67" s="727"/>
      <c r="AE67" s="727"/>
    </row>
    <row r="68" spans="1:31" s="728" customFormat="1" ht="132" customHeight="1">
      <c r="A68" s="707">
        <v>51</v>
      </c>
      <c r="B68" s="542">
        <v>7000016845</v>
      </c>
      <c r="C68" s="542">
        <v>710</v>
      </c>
      <c r="D68" s="542">
        <v>130</v>
      </c>
      <c r="E68" s="542">
        <v>270</v>
      </c>
      <c r="F68" s="542" t="s">
        <v>679</v>
      </c>
      <c r="G68" s="542">
        <v>100024678</v>
      </c>
      <c r="H68" s="542">
        <v>995455</v>
      </c>
      <c r="I68" s="543"/>
      <c r="J68" s="542">
        <v>18</v>
      </c>
      <c r="K68" s="541"/>
      <c r="L68" s="540" t="s">
        <v>619</v>
      </c>
      <c r="M68" s="542" t="s">
        <v>299</v>
      </c>
      <c r="N68" s="542">
        <v>1</v>
      </c>
      <c r="O68" s="715"/>
      <c r="P68" s="539" t="str">
        <f t="shared" si="8"/>
        <v>INCLUDED</v>
      </c>
      <c r="Q68" s="721">
        <f t="shared" si="9"/>
        <v>0</v>
      </c>
      <c r="R68" s="446">
        <f t="shared" si="10"/>
        <v>0</v>
      </c>
      <c r="S68" s="609">
        <f>Discount!$J$36</f>
        <v>0</v>
      </c>
      <c r="T68" s="446">
        <f t="shared" si="11"/>
        <v>0</v>
      </c>
      <c r="U68" s="447">
        <f t="shared" si="12"/>
        <v>0</v>
      </c>
      <c r="V68" s="722">
        <f t="shared" si="7"/>
        <v>0</v>
      </c>
      <c r="W68" s="726"/>
      <c r="X68" s="726"/>
      <c r="Y68" s="726"/>
      <c r="Z68" s="726"/>
      <c r="AA68" s="726"/>
      <c r="AB68" s="727"/>
      <c r="AC68" s="727"/>
      <c r="AD68" s="727"/>
      <c r="AE68" s="727"/>
    </row>
    <row r="69" spans="1:31" s="728" customFormat="1" ht="132.75" customHeight="1">
      <c r="A69" s="707">
        <v>52</v>
      </c>
      <c r="B69" s="542">
        <v>7000016845</v>
      </c>
      <c r="C69" s="542">
        <v>710</v>
      </c>
      <c r="D69" s="542">
        <v>130</v>
      </c>
      <c r="E69" s="542">
        <v>280</v>
      </c>
      <c r="F69" s="542" t="s">
        <v>679</v>
      </c>
      <c r="G69" s="542">
        <v>100024680</v>
      </c>
      <c r="H69" s="542">
        <v>995455</v>
      </c>
      <c r="I69" s="543"/>
      <c r="J69" s="542">
        <v>18</v>
      </c>
      <c r="K69" s="541"/>
      <c r="L69" s="540" t="s">
        <v>620</v>
      </c>
      <c r="M69" s="542" t="s">
        <v>299</v>
      </c>
      <c r="N69" s="542">
        <v>3</v>
      </c>
      <c r="O69" s="715"/>
      <c r="P69" s="539" t="str">
        <f t="shared" si="8"/>
        <v>INCLUDED</v>
      </c>
      <c r="Q69" s="721">
        <f t="shared" si="9"/>
        <v>0</v>
      </c>
      <c r="R69" s="446">
        <f t="shared" si="10"/>
        <v>0</v>
      </c>
      <c r="S69" s="609">
        <f>Discount!$J$36</f>
        <v>0</v>
      </c>
      <c r="T69" s="446">
        <f t="shared" si="11"/>
        <v>0</v>
      </c>
      <c r="U69" s="447">
        <f t="shared" si="12"/>
        <v>0</v>
      </c>
      <c r="V69" s="722">
        <f t="shared" si="7"/>
        <v>0</v>
      </c>
      <c r="W69" s="726"/>
      <c r="X69" s="726"/>
      <c r="Y69" s="726"/>
      <c r="Z69" s="726"/>
      <c r="AA69" s="726"/>
      <c r="AB69" s="727"/>
      <c r="AC69" s="727"/>
      <c r="AD69" s="727"/>
      <c r="AE69" s="727"/>
    </row>
    <row r="70" spans="1:31" s="728" customFormat="1" ht="132.75" customHeight="1">
      <c r="A70" s="707">
        <v>53</v>
      </c>
      <c r="B70" s="542">
        <v>7000016845</v>
      </c>
      <c r="C70" s="542">
        <v>710</v>
      </c>
      <c r="D70" s="542">
        <v>130</v>
      </c>
      <c r="E70" s="542">
        <v>290</v>
      </c>
      <c r="F70" s="542" t="s">
        <v>679</v>
      </c>
      <c r="G70" s="542">
        <v>100024681</v>
      </c>
      <c r="H70" s="542">
        <v>995455</v>
      </c>
      <c r="I70" s="543"/>
      <c r="J70" s="542">
        <v>18</v>
      </c>
      <c r="K70" s="541"/>
      <c r="L70" s="540" t="s">
        <v>621</v>
      </c>
      <c r="M70" s="542" t="s">
        <v>299</v>
      </c>
      <c r="N70" s="542">
        <v>4</v>
      </c>
      <c r="O70" s="715"/>
      <c r="P70" s="539" t="str">
        <f t="shared" si="8"/>
        <v>INCLUDED</v>
      </c>
      <c r="Q70" s="721">
        <f t="shared" si="9"/>
        <v>0</v>
      </c>
      <c r="R70" s="446">
        <f t="shared" si="10"/>
        <v>0</v>
      </c>
      <c r="S70" s="609">
        <f>Discount!$J$36</f>
        <v>0</v>
      </c>
      <c r="T70" s="446">
        <f t="shared" si="11"/>
        <v>0</v>
      </c>
      <c r="U70" s="447">
        <f t="shared" si="12"/>
        <v>0</v>
      </c>
      <c r="V70" s="722">
        <f t="shared" si="7"/>
        <v>0</v>
      </c>
      <c r="W70" s="726"/>
      <c r="X70" s="726"/>
      <c r="Y70" s="726"/>
      <c r="Z70" s="726"/>
      <c r="AA70" s="726"/>
      <c r="AB70" s="727"/>
      <c r="AC70" s="727"/>
      <c r="AD70" s="727"/>
      <c r="AE70" s="727"/>
    </row>
    <row r="71" spans="1:31" s="728" customFormat="1" ht="132.75" customHeight="1">
      <c r="A71" s="707">
        <v>54</v>
      </c>
      <c r="B71" s="542">
        <v>7000016845</v>
      </c>
      <c r="C71" s="542">
        <v>710</v>
      </c>
      <c r="D71" s="542">
        <v>130</v>
      </c>
      <c r="E71" s="542">
        <v>300</v>
      </c>
      <c r="F71" s="542" t="s">
        <v>679</v>
      </c>
      <c r="G71" s="542">
        <v>100024687</v>
      </c>
      <c r="H71" s="542">
        <v>995455</v>
      </c>
      <c r="I71" s="543"/>
      <c r="J71" s="542">
        <v>18</v>
      </c>
      <c r="K71" s="541"/>
      <c r="L71" s="540" t="s">
        <v>716</v>
      </c>
      <c r="M71" s="542" t="s">
        <v>299</v>
      </c>
      <c r="N71" s="542">
        <v>1</v>
      </c>
      <c r="O71" s="715"/>
      <c r="P71" s="539" t="str">
        <f t="shared" si="8"/>
        <v>INCLUDED</v>
      </c>
      <c r="Q71" s="721">
        <f t="shared" si="9"/>
        <v>0</v>
      </c>
      <c r="R71" s="446">
        <f t="shared" si="10"/>
        <v>0</v>
      </c>
      <c r="S71" s="609">
        <f>Discount!$J$36</f>
        <v>0</v>
      </c>
      <c r="T71" s="446">
        <f t="shared" si="11"/>
        <v>0</v>
      </c>
      <c r="U71" s="447">
        <f t="shared" si="12"/>
        <v>0</v>
      </c>
      <c r="V71" s="722">
        <f t="shared" si="7"/>
        <v>0</v>
      </c>
      <c r="W71" s="726"/>
      <c r="X71" s="726"/>
      <c r="Y71" s="726"/>
      <c r="Z71" s="726"/>
      <c r="AA71" s="726"/>
      <c r="AB71" s="727"/>
      <c r="AC71" s="727"/>
      <c r="AD71" s="727"/>
      <c r="AE71" s="727"/>
    </row>
    <row r="72" spans="1:31" s="728" customFormat="1" ht="132.75" customHeight="1">
      <c r="A72" s="707">
        <v>55</v>
      </c>
      <c r="B72" s="542">
        <v>7000016845</v>
      </c>
      <c r="C72" s="542">
        <v>710</v>
      </c>
      <c r="D72" s="542">
        <v>130</v>
      </c>
      <c r="E72" s="542">
        <v>310</v>
      </c>
      <c r="F72" s="542" t="s">
        <v>679</v>
      </c>
      <c r="G72" s="542">
        <v>100024689</v>
      </c>
      <c r="H72" s="542">
        <v>995455</v>
      </c>
      <c r="I72" s="543"/>
      <c r="J72" s="542">
        <v>18</v>
      </c>
      <c r="K72" s="541"/>
      <c r="L72" s="540" t="s">
        <v>717</v>
      </c>
      <c r="M72" s="542" t="s">
        <v>299</v>
      </c>
      <c r="N72" s="542">
        <v>11</v>
      </c>
      <c r="O72" s="715"/>
      <c r="P72" s="539" t="str">
        <f t="shared" si="8"/>
        <v>INCLUDED</v>
      </c>
      <c r="Q72" s="721">
        <f t="shared" si="9"/>
        <v>0</v>
      </c>
      <c r="R72" s="446">
        <f t="shared" si="10"/>
        <v>0</v>
      </c>
      <c r="S72" s="609">
        <f>Discount!$J$36</f>
        <v>0</v>
      </c>
      <c r="T72" s="446">
        <f t="shared" si="11"/>
        <v>0</v>
      </c>
      <c r="U72" s="447">
        <f t="shared" si="12"/>
        <v>0</v>
      </c>
      <c r="V72" s="722">
        <f t="shared" si="7"/>
        <v>0</v>
      </c>
      <c r="W72" s="726"/>
      <c r="X72" s="726"/>
      <c r="Y72" s="726"/>
      <c r="Z72" s="726"/>
      <c r="AA72" s="726"/>
      <c r="AB72" s="727"/>
      <c r="AC72" s="727"/>
      <c r="AD72" s="727"/>
      <c r="AE72" s="727"/>
    </row>
    <row r="73" spans="1:31" s="728" customFormat="1" ht="132.75" customHeight="1">
      <c r="A73" s="707">
        <v>56</v>
      </c>
      <c r="B73" s="542">
        <v>7000016845</v>
      </c>
      <c r="C73" s="542">
        <v>710</v>
      </c>
      <c r="D73" s="542">
        <v>130</v>
      </c>
      <c r="E73" s="542">
        <v>320</v>
      </c>
      <c r="F73" s="542" t="s">
        <v>679</v>
      </c>
      <c r="G73" s="542">
        <v>100024696</v>
      </c>
      <c r="H73" s="542">
        <v>995455</v>
      </c>
      <c r="I73" s="543"/>
      <c r="J73" s="542">
        <v>18</v>
      </c>
      <c r="K73" s="541"/>
      <c r="L73" s="540" t="s">
        <v>622</v>
      </c>
      <c r="M73" s="542" t="s">
        <v>299</v>
      </c>
      <c r="N73" s="542">
        <v>1</v>
      </c>
      <c r="O73" s="715"/>
      <c r="P73" s="539" t="str">
        <f t="shared" si="8"/>
        <v>INCLUDED</v>
      </c>
      <c r="Q73" s="721">
        <f t="shared" si="9"/>
        <v>0</v>
      </c>
      <c r="R73" s="446">
        <f t="shared" si="10"/>
        <v>0</v>
      </c>
      <c r="S73" s="609">
        <f>Discount!$J$36</f>
        <v>0</v>
      </c>
      <c r="T73" s="446">
        <f t="shared" si="11"/>
        <v>0</v>
      </c>
      <c r="U73" s="447">
        <f t="shared" si="12"/>
        <v>0</v>
      </c>
      <c r="V73" s="722">
        <f t="shared" si="7"/>
        <v>0</v>
      </c>
      <c r="W73" s="726"/>
      <c r="X73" s="726"/>
      <c r="Y73" s="726"/>
      <c r="Z73" s="726"/>
      <c r="AA73" s="726"/>
      <c r="AB73" s="727"/>
      <c r="AC73" s="727"/>
      <c r="AD73" s="727"/>
      <c r="AE73" s="727"/>
    </row>
    <row r="74" spans="1:31" s="728" customFormat="1" ht="129" customHeight="1">
      <c r="A74" s="707">
        <v>57</v>
      </c>
      <c r="B74" s="542">
        <v>7000016845</v>
      </c>
      <c r="C74" s="542">
        <v>710</v>
      </c>
      <c r="D74" s="542">
        <v>130</v>
      </c>
      <c r="E74" s="542">
        <v>330</v>
      </c>
      <c r="F74" s="542" t="s">
        <v>679</v>
      </c>
      <c r="G74" s="542">
        <v>100024698</v>
      </c>
      <c r="H74" s="542">
        <v>995455</v>
      </c>
      <c r="I74" s="543"/>
      <c r="J74" s="542">
        <v>18</v>
      </c>
      <c r="K74" s="541"/>
      <c r="L74" s="540" t="s">
        <v>623</v>
      </c>
      <c r="M74" s="542" t="s">
        <v>299</v>
      </c>
      <c r="N74" s="542">
        <v>1</v>
      </c>
      <c r="O74" s="715"/>
      <c r="P74" s="539" t="str">
        <f t="shared" si="8"/>
        <v>INCLUDED</v>
      </c>
      <c r="Q74" s="721">
        <f t="shared" si="9"/>
        <v>0</v>
      </c>
      <c r="R74" s="446">
        <f t="shared" si="10"/>
        <v>0</v>
      </c>
      <c r="S74" s="609">
        <f>Discount!$J$36</f>
        <v>0</v>
      </c>
      <c r="T74" s="446">
        <f t="shared" si="11"/>
        <v>0</v>
      </c>
      <c r="U74" s="447">
        <f t="shared" si="12"/>
        <v>0</v>
      </c>
      <c r="V74" s="722">
        <f t="shared" si="7"/>
        <v>0</v>
      </c>
      <c r="W74" s="726"/>
      <c r="X74" s="726"/>
      <c r="Y74" s="726"/>
      <c r="Z74" s="726"/>
      <c r="AA74" s="726"/>
      <c r="AB74" s="727"/>
      <c r="AC74" s="727"/>
      <c r="AD74" s="727"/>
      <c r="AE74" s="727"/>
    </row>
    <row r="75" spans="1:31" s="728" customFormat="1" ht="129" customHeight="1">
      <c r="A75" s="707">
        <v>58</v>
      </c>
      <c r="B75" s="542">
        <v>7000016845</v>
      </c>
      <c r="C75" s="542">
        <v>710</v>
      </c>
      <c r="D75" s="542">
        <v>130</v>
      </c>
      <c r="E75" s="542">
        <v>340</v>
      </c>
      <c r="F75" s="542" t="s">
        <v>679</v>
      </c>
      <c r="G75" s="542">
        <v>100024699</v>
      </c>
      <c r="H75" s="542">
        <v>995455</v>
      </c>
      <c r="I75" s="543"/>
      <c r="J75" s="542">
        <v>18</v>
      </c>
      <c r="K75" s="541"/>
      <c r="L75" s="540" t="s">
        <v>624</v>
      </c>
      <c r="M75" s="542" t="s">
        <v>299</v>
      </c>
      <c r="N75" s="542">
        <v>10</v>
      </c>
      <c r="O75" s="715"/>
      <c r="P75" s="539" t="str">
        <f t="shared" si="8"/>
        <v>INCLUDED</v>
      </c>
      <c r="Q75" s="721">
        <f t="shared" si="9"/>
        <v>0</v>
      </c>
      <c r="R75" s="446">
        <f t="shared" si="10"/>
        <v>0</v>
      </c>
      <c r="S75" s="609">
        <f>Discount!$J$36</f>
        <v>0</v>
      </c>
      <c r="T75" s="446">
        <f t="shared" si="11"/>
        <v>0</v>
      </c>
      <c r="U75" s="447">
        <f t="shared" si="12"/>
        <v>0</v>
      </c>
      <c r="V75" s="722">
        <f t="shared" si="7"/>
        <v>0</v>
      </c>
      <c r="W75" s="726"/>
      <c r="X75" s="726"/>
      <c r="Y75" s="726"/>
      <c r="Z75" s="726"/>
      <c r="AA75" s="726"/>
      <c r="AB75" s="727"/>
      <c r="AC75" s="727"/>
      <c r="AD75" s="727"/>
      <c r="AE75" s="727"/>
    </row>
    <row r="76" spans="1:31" s="728" customFormat="1" ht="129" customHeight="1">
      <c r="A76" s="707">
        <v>59</v>
      </c>
      <c r="B76" s="542">
        <v>7000016845</v>
      </c>
      <c r="C76" s="542">
        <v>710</v>
      </c>
      <c r="D76" s="542">
        <v>130</v>
      </c>
      <c r="E76" s="542">
        <v>350</v>
      </c>
      <c r="F76" s="542" t="s">
        <v>679</v>
      </c>
      <c r="G76" s="542">
        <v>100024702</v>
      </c>
      <c r="H76" s="542">
        <v>995455</v>
      </c>
      <c r="I76" s="543"/>
      <c r="J76" s="542">
        <v>18</v>
      </c>
      <c r="K76" s="541"/>
      <c r="L76" s="540" t="s">
        <v>718</v>
      </c>
      <c r="M76" s="542" t="s">
        <v>299</v>
      </c>
      <c r="N76" s="542">
        <v>3</v>
      </c>
      <c r="O76" s="715"/>
      <c r="P76" s="539" t="str">
        <f t="shared" si="8"/>
        <v>INCLUDED</v>
      </c>
      <c r="Q76" s="721">
        <f t="shared" si="9"/>
        <v>0</v>
      </c>
      <c r="R76" s="446">
        <f t="shared" si="10"/>
        <v>0</v>
      </c>
      <c r="S76" s="609">
        <f>Discount!$J$36</f>
        <v>0</v>
      </c>
      <c r="T76" s="446">
        <f t="shared" si="11"/>
        <v>0</v>
      </c>
      <c r="U76" s="447">
        <f t="shared" si="12"/>
        <v>0</v>
      </c>
      <c r="V76" s="722">
        <f t="shared" si="7"/>
        <v>0</v>
      </c>
      <c r="W76" s="726"/>
      <c r="X76" s="726"/>
      <c r="Y76" s="726"/>
      <c r="Z76" s="726"/>
      <c r="AA76" s="726"/>
      <c r="AB76" s="727"/>
      <c r="AC76" s="727"/>
      <c r="AD76" s="727"/>
      <c r="AE76" s="727"/>
    </row>
    <row r="77" spans="1:31" s="728" customFormat="1" ht="129" customHeight="1">
      <c r="A77" s="707">
        <v>60</v>
      </c>
      <c r="B77" s="542">
        <v>7000016845</v>
      </c>
      <c r="C77" s="542">
        <v>710</v>
      </c>
      <c r="D77" s="542">
        <v>130</v>
      </c>
      <c r="E77" s="542">
        <v>360</v>
      </c>
      <c r="F77" s="542" t="s">
        <v>679</v>
      </c>
      <c r="G77" s="542">
        <v>100024703</v>
      </c>
      <c r="H77" s="542">
        <v>995455</v>
      </c>
      <c r="I77" s="543"/>
      <c r="J77" s="542">
        <v>18</v>
      </c>
      <c r="K77" s="541"/>
      <c r="L77" s="540" t="s">
        <v>719</v>
      </c>
      <c r="M77" s="542" t="s">
        <v>299</v>
      </c>
      <c r="N77" s="542">
        <v>12</v>
      </c>
      <c r="O77" s="715"/>
      <c r="P77" s="539" t="str">
        <f t="shared" si="8"/>
        <v>INCLUDED</v>
      </c>
      <c r="Q77" s="721">
        <f t="shared" si="9"/>
        <v>0</v>
      </c>
      <c r="R77" s="446">
        <f t="shared" si="10"/>
        <v>0</v>
      </c>
      <c r="S77" s="609">
        <f>Discount!$J$36</f>
        <v>0</v>
      </c>
      <c r="T77" s="446">
        <f t="shared" si="11"/>
        <v>0</v>
      </c>
      <c r="U77" s="447">
        <f t="shared" si="12"/>
        <v>0</v>
      </c>
      <c r="V77" s="722">
        <f t="shared" si="7"/>
        <v>0</v>
      </c>
      <c r="W77" s="726"/>
      <c r="X77" s="726"/>
      <c r="Y77" s="726"/>
      <c r="Z77" s="726"/>
      <c r="AA77" s="726"/>
      <c r="AB77" s="727"/>
      <c r="AC77" s="727"/>
      <c r="AD77" s="727"/>
      <c r="AE77" s="727"/>
    </row>
    <row r="78" spans="1:31" s="728" customFormat="1" ht="42.75" customHeight="1">
      <c r="A78" s="707">
        <v>61</v>
      </c>
      <c r="B78" s="542">
        <v>7000016845</v>
      </c>
      <c r="C78" s="542">
        <v>720</v>
      </c>
      <c r="D78" s="542">
        <v>140</v>
      </c>
      <c r="E78" s="542">
        <v>10</v>
      </c>
      <c r="F78" s="542" t="s">
        <v>680</v>
      </c>
      <c r="G78" s="542">
        <v>100001274</v>
      </c>
      <c r="H78" s="542">
        <v>995444</v>
      </c>
      <c r="I78" s="543"/>
      <c r="J78" s="542">
        <v>18</v>
      </c>
      <c r="K78" s="541"/>
      <c r="L78" s="540" t="s">
        <v>498</v>
      </c>
      <c r="M78" s="542" t="s">
        <v>299</v>
      </c>
      <c r="N78" s="542">
        <v>134</v>
      </c>
      <c r="O78" s="715"/>
      <c r="P78" s="539" t="str">
        <f t="shared" si="8"/>
        <v>INCLUDED</v>
      </c>
      <c r="Q78" s="721">
        <f t="shared" si="9"/>
        <v>0</v>
      </c>
      <c r="R78" s="446">
        <f t="shared" si="10"/>
        <v>0</v>
      </c>
      <c r="S78" s="609">
        <f>Discount!$J$36</f>
        <v>0</v>
      </c>
      <c r="T78" s="446">
        <f t="shared" si="11"/>
        <v>0</v>
      </c>
      <c r="U78" s="447">
        <f t="shared" si="12"/>
        <v>0</v>
      </c>
      <c r="V78" s="722">
        <f t="shared" si="7"/>
        <v>0</v>
      </c>
      <c r="W78" s="726"/>
      <c r="X78" s="726"/>
      <c r="Y78" s="726"/>
      <c r="Z78" s="726"/>
      <c r="AA78" s="726"/>
      <c r="AB78" s="727"/>
      <c r="AC78" s="727"/>
      <c r="AD78" s="727"/>
      <c r="AE78" s="727"/>
    </row>
    <row r="79" spans="1:31" s="728" customFormat="1" ht="42.75" customHeight="1">
      <c r="A79" s="707">
        <v>62</v>
      </c>
      <c r="B79" s="542">
        <v>7000016845</v>
      </c>
      <c r="C79" s="542">
        <v>720</v>
      </c>
      <c r="D79" s="542">
        <v>140</v>
      </c>
      <c r="E79" s="542">
        <v>20</v>
      </c>
      <c r="F79" s="542" t="s">
        <v>680</v>
      </c>
      <c r="G79" s="542">
        <v>100001275</v>
      </c>
      <c r="H79" s="542">
        <v>995444</v>
      </c>
      <c r="I79" s="543"/>
      <c r="J79" s="542">
        <v>18</v>
      </c>
      <c r="K79" s="541"/>
      <c r="L79" s="540" t="s">
        <v>499</v>
      </c>
      <c r="M79" s="542" t="s">
        <v>299</v>
      </c>
      <c r="N79" s="542">
        <v>134</v>
      </c>
      <c r="O79" s="715"/>
      <c r="P79" s="539" t="str">
        <f t="shared" ref="P79:P114" si="13">IF(O79=0, "INCLUDED", IF(ISERROR(N79*O79), O79, N79*O79))</f>
        <v>INCLUDED</v>
      </c>
      <c r="Q79" s="721">
        <f t="shared" ref="Q79:Q114" si="14">IF(P79="Included",0,P79)</f>
        <v>0</v>
      </c>
      <c r="R79" s="446">
        <f t="shared" ref="R79:R114" si="15">IF( K79="",J79*(IF(P79="Included",0,P79))/100,K79*(IF(P79="Included",0,P79)))</f>
        <v>0</v>
      </c>
      <c r="S79" s="609">
        <f>Discount!$J$36</f>
        <v>0</v>
      </c>
      <c r="T79" s="446">
        <f t="shared" ref="T79:T114" si="16">S79*Q79</f>
        <v>0</v>
      </c>
      <c r="U79" s="447">
        <f t="shared" ref="U79:U114" si="17">IF(K79="",J79*T79/100,K79*T79)</f>
        <v>0</v>
      </c>
      <c r="V79" s="722">
        <f t="shared" si="7"/>
        <v>0</v>
      </c>
      <c r="W79" s="726"/>
      <c r="X79" s="726"/>
      <c r="Y79" s="726"/>
      <c r="Z79" s="726"/>
      <c r="AA79" s="726"/>
      <c r="AB79" s="727"/>
      <c r="AC79" s="727"/>
      <c r="AD79" s="727"/>
      <c r="AE79" s="727"/>
    </row>
    <row r="80" spans="1:31" s="728" customFormat="1" ht="42.75" customHeight="1">
      <c r="A80" s="707">
        <v>63</v>
      </c>
      <c r="B80" s="542">
        <v>7000016845</v>
      </c>
      <c r="C80" s="542">
        <v>720</v>
      </c>
      <c r="D80" s="542">
        <v>140</v>
      </c>
      <c r="E80" s="542">
        <v>30</v>
      </c>
      <c r="F80" s="542" t="s">
        <v>680</v>
      </c>
      <c r="G80" s="542">
        <v>100001276</v>
      </c>
      <c r="H80" s="542">
        <v>995444</v>
      </c>
      <c r="I80" s="543"/>
      <c r="J80" s="542">
        <v>18</v>
      </c>
      <c r="K80" s="541"/>
      <c r="L80" s="540" t="s">
        <v>500</v>
      </c>
      <c r="M80" s="542" t="s">
        <v>300</v>
      </c>
      <c r="N80" s="542">
        <v>536</v>
      </c>
      <c r="O80" s="715"/>
      <c r="P80" s="539" t="str">
        <f t="shared" si="13"/>
        <v>INCLUDED</v>
      </c>
      <c r="Q80" s="721">
        <f t="shared" si="14"/>
        <v>0</v>
      </c>
      <c r="R80" s="446">
        <f t="shared" si="15"/>
        <v>0</v>
      </c>
      <c r="S80" s="609">
        <f>Discount!$J$36</f>
        <v>0</v>
      </c>
      <c r="T80" s="446">
        <f t="shared" si="16"/>
        <v>0</v>
      </c>
      <c r="U80" s="447">
        <f t="shared" si="17"/>
        <v>0</v>
      </c>
      <c r="V80" s="722">
        <f t="shared" si="7"/>
        <v>0</v>
      </c>
      <c r="W80" s="726"/>
      <c r="X80" s="726"/>
      <c r="Y80" s="726"/>
      <c r="Z80" s="726"/>
      <c r="AA80" s="726"/>
      <c r="AB80" s="727"/>
      <c r="AC80" s="727"/>
      <c r="AD80" s="727"/>
      <c r="AE80" s="727"/>
    </row>
    <row r="81" spans="1:31" s="728" customFormat="1" ht="42.75" customHeight="1">
      <c r="A81" s="707">
        <v>64</v>
      </c>
      <c r="B81" s="542">
        <v>7000016845</v>
      </c>
      <c r="C81" s="542">
        <v>720</v>
      </c>
      <c r="D81" s="542">
        <v>140</v>
      </c>
      <c r="E81" s="542">
        <v>40</v>
      </c>
      <c r="F81" s="542" t="s">
        <v>680</v>
      </c>
      <c r="G81" s="542">
        <v>100001278</v>
      </c>
      <c r="H81" s="542">
        <v>995444</v>
      </c>
      <c r="I81" s="543"/>
      <c r="J81" s="542">
        <v>18</v>
      </c>
      <c r="K81" s="541"/>
      <c r="L81" s="540" t="s">
        <v>501</v>
      </c>
      <c r="M81" s="542" t="s">
        <v>300</v>
      </c>
      <c r="N81" s="542">
        <v>268</v>
      </c>
      <c r="O81" s="715"/>
      <c r="P81" s="539" t="str">
        <f t="shared" si="13"/>
        <v>INCLUDED</v>
      </c>
      <c r="Q81" s="721">
        <f t="shared" si="14"/>
        <v>0</v>
      </c>
      <c r="R81" s="446">
        <f t="shared" si="15"/>
        <v>0</v>
      </c>
      <c r="S81" s="609">
        <f>Discount!$J$36</f>
        <v>0</v>
      </c>
      <c r="T81" s="446">
        <f t="shared" si="16"/>
        <v>0</v>
      </c>
      <c r="U81" s="447">
        <f t="shared" si="17"/>
        <v>0</v>
      </c>
      <c r="V81" s="722">
        <f t="shared" si="7"/>
        <v>0</v>
      </c>
      <c r="W81" s="726"/>
      <c r="X81" s="726"/>
      <c r="Y81" s="726"/>
      <c r="Z81" s="726"/>
      <c r="AA81" s="726"/>
      <c r="AB81" s="727"/>
      <c r="AC81" s="727"/>
      <c r="AD81" s="727"/>
      <c r="AE81" s="727"/>
    </row>
    <row r="82" spans="1:31" s="728" customFormat="1" ht="42.75" customHeight="1">
      <c r="A82" s="707">
        <v>65</v>
      </c>
      <c r="B82" s="542">
        <v>7000016845</v>
      </c>
      <c r="C82" s="542">
        <v>720</v>
      </c>
      <c r="D82" s="542">
        <v>140</v>
      </c>
      <c r="E82" s="542">
        <v>50</v>
      </c>
      <c r="F82" s="542" t="s">
        <v>680</v>
      </c>
      <c r="G82" s="542">
        <v>100001277</v>
      </c>
      <c r="H82" s="542">
        <v>995444</v>
      </c>
      <c r="I82" s="543"/>
      <c r="J82" s="542">
        <v>18</v>
      </c>
      <c r="K82" s="541"/>
      <c r="L82" s="540" t="s">
        <v>502</v>
      </c>
      <c r="M82" s="542" t="s">
        <v>299</v>
      </c>
      <c r="N82" s="542">
        <v>134</v>
      </c>
      <c r="O82" s="715"/>
      <c r="P82" s="539" t="str">
        <f t="shared" si="13"/>
        <v>INCLUDED</v>
      </c>
      <c r="Q82" s="721">
        <f t="shared" si="14"/>
        <v>0</v>
      </c>
      <c r="R82" s="446">
        <f t="shared" si="15"/>
        <v>0</v>
      </c>
      <c r="S82" s="609">
        <f>Discount!$J$36</f>
        <v>0</v>
      </c>
      <c r="T82" s="446">
        <f t="shared" si="16"/>
        <v>0</v>
      </c>
      <c r="U82" s="447">
        <f t="shared" si="17"/>
        <v>0</v>
      </c>
      <c r="V82" s="722">
        <f t="shared" si="7"/>
        <v>0</v>
      </c>
      <c r="W82" s="726"/>
      <c r="X82" s="726"/>
      <c r="Y82" s="726"/>
      <c r="Z82" s="726"/>
      <c r="AA82" s="726"/>
      <c r="AB82" s="727"/>
      <c r="AC82" s="727"/>
      <c r="AD82" s="727"/>
      <c r="AE82" s="727"/>
    </row>
    <row r="83" spans="1:31" s="728" customFormat="1" ht="42.75" customHeight="1">
      <c r="A83" s="707">
        <v>66</v>
      </c>
      <c r="B83" s="542">
        <v>7000016845</v>
      </c>
      <c r="C83" s="542">
        <v>720</v>
      </c>
      <c r="D83" s="542">
        <v>140</v>
      </c>
      <c r="E83" s="542">
        <v>60</v>
      </c>
      <c r="F83" s="542" t="s">
        <v>680</v>
      </c>
      <c r="G83" s="542">
        <v>100001279</v>
      </c>
      <c r="H83" s="542">
        <v>995444</v>
      </c>
      <c r="I83" s="543"/>
      <c r="J83" s="542">
        <v>18</v>
      </c>
      <c r="K83" s="541"/>
      <c r="L83" s="540" t="s">
        <v>537</v>
      </c>
      <c r="M83" s="542" t="s">
        <v>300</v>
      </c>
      <c r="N83" s="542">
        <v>312</v>
      </c>
      <c r="O83" s="715"/>
      <c r="P83" s="539" t="str">
        <f t="shared" si="13"/>
        <v>INCLUDED</v>
      </c>
      <c r="Q83" s="721">
        <f t="shared" si="14"/>
        <v>0</v>
      </c>
      <c r="R83" s="446">
        <f t="shared" si="15"/>
        <v>0</v>
      </c>
      <c r="S83" s="609">
        <f>Discount!$J$36</f>
        <v>0</v>
      </c>
      <c r="T83" s="446">
        <f t="shared" si="16"/>
        <v>0</v>
      </c>
      <c r="U83" s="447">
        <f t="shared" si="17"/>
        <v>0</v>
      </c>
      <c r="V83" s="722">
        <f t="shared" ref="V83:V114" si="18">O83*N83</f>
        <v>0</v>
      </c>
      <c r="W83" s="726"/>
      <c r="X83" s="726"/>
      <c r="Y83" s="726"/>
      <c r="Z83" s="726"/>
      <c r="AA83" s="726"/>
      <c r="AB83" s="727"/>
      <c r="AC83" s="727"/>
      <c r="AD83" s="727"/>
      <c r="AE83" s="727"/>
    </row>
    <row r="84" spans="1:31" s="728" customFormat="1" ht="45.75" customHeight="1">
      <c r="A84" s="707">
        <v>67</v>
      </c>
      <c r="B84" s="542">
        <v>7000016845</v>
      </c>
      <c r="C84" s="542">
        <v>730</v>
      </c>
      <c r="D84" s="542">
        <v>150</v>
      </c>
      <c r="E84" s="542">
        <v>80</v>
      </c>
      <c r="F84" s="542" t="s">
        <v>681</v>
      </c>
      <c r="G84" s="542">
        <v>100001269</v>
      </c>
      <c r="H84" s="542">
        <v>995468</v>
      </c>
      <c r="I84" s="543"/>
      <c r="J84" s="542">
        <v>18</v>
      </c>
      <c r="K84" s="541"/>
      <c r="L84" s="540" t="s">
        <v>496</v>
      </c>
      <c r="M84" s="542" t="s">
        <v>299</v>
      </c>
      <c r="N84" s="542">
        <v>123</v>
      </c>
      <c r="O84" s="715"/>
      <c r="P84" s="539" t="str">
        <f t="shared" si="13"/>
        <v>INCLUDED</v>
      </c>
      <c r="Q84" s="721">
        <f t="shared" si="14"/>
        <v>0</v>
      </c>
      <c r="R84" s="446">
        <f t="shared" si="15"/>
        <v>0</v>
      </c>
      <c r="S84" s="609">
        <f>Discount!$J$36</f>
        <v>0</v>
      </c>
      <c r="T84" s="446">
        <f t="shared" si="16"/>
        <v>0</v>
      </c>
      <c r="U84" s="447">
        <f t="shared" si="17"/>
        <v>0</v>
      </c>
      <c r="V84" s="722">
        <f t="shared" si="18"/>
        <v>0</v>
      </c>
      <c r="W84" s="726"/>
      <c r="X84" s="726"/>
      <c r="Y84" s="726"/>
      <c r="Z84" s="726"/>
      <c r="AA84" s="726"/>
      <c r="AB84" s="727"/>
      <c r="AC84" s="727"/>
      <c r="AD84" s="727"/>
      <c r="AE84" s="727"/>
    </row>
    <row r="85" spans="1:31" s="728" customFormat="1" ht="45.75" customHeight="1">
      <c r="A85" s="707">
        <v>68</v>
      </c>
      <c r="B85" s="542">
        <v>7000016845</v>
      </c>
      <c r="C85" s="542">
        <v>730</v>
      </c>
      <c r="D85" s="542">
        <v>150</v>
      </c>
      <c r="E85" s="542">
        <v>90</v>
      </c>
      <c r="F85" s="542" t="s">
        <v>681</v>
      </c>
      <c r="G85" s="542">
        <v>170002471</v>
      </c>
      <c r="H85" s="542">
        <v>995468</v>
      </c>
      <c r="I85" s="543"/>
      <c r="J85" s="542">
        <v>18</v>
      </c>
      <c r="K85" s="541"/>
      <c r="L85" s="540" t="s">
        <v>626</v>
      </c>
      <c r="M85" s="542" t="s">
        <v>299</v>
      </c>
      <c r="N85" s="542">
        <v>2</v>
      </c>
      <c r="O85" s="715"/>
      <c r="P85" s="539" t="str">
        <f t="shared" si="13"/>
        <v>INCLUDED</v>
      </c>
      <c r="Q85" s="721">
        <f t="shared" si="14"/>
        <v>0</v>
      </c>
      <c r="R85" s="446">
        <f t="shared" si="15"/>
        <v>0</v>
      </c>
      <c r="S85" s="609">
        <f>Discount!$J$36</f>
        <v>0</v>
      </c>
      <c r="T85" s="446">
        <f t="shared" si="16"/>
        <v>0</v>
      </c>
      <c r="U85" s="447">
        <f t="shared" si="17"/>
        <v>0</v>
      </c>
      <c r="V85" s="722">
        <f t="shared" si="18"/>
        <v>0</v>
      </c>
      <c r="W85" s="726"/>
      <c r="X85" s="726"/>
      <c r="Y85" s="726"/>
      <c r="Z85" s="726"/>
      <c r="AA85" s="726"/>
      <c r="AB85" s="727"/>
      <c r="AC85" s="727"/>
      <c r="AD85" s="727"/>
      <c r="AE85" s="727"/>
    </row>
    <row r="86" spans="1:31" s="728" customFormat="1" ht="45.75" customHeight="1">
      <c r="A86" s="707">
        <v>69</v>
      </c>
      <c r="B86" s="542">
        <v>7000016845</v>
      </c>
      <c r="C86" s="542">
        <v>730</v>
      </c>
      <c r="D86" s="542">
        <v>150</v>
      </c>
      <c r="E86" s="542">
        <v>100</v>
      </c>
      <c r="F86" s="542" t="s">
        <v>681</v>
      </c>
      <c r="G86" s="542">
        <v>100001270</v>
      </c>
      <c r="H86" s="542">
        <v>995468</v>
      </c>
      <c r="I86" s="543"/>
      <c r="J86" s="542">
        <v>18</v>
      </c>
      <c r="K86" s="541"/>
      <c r="L86" s="540" t="s">
        <v>536</v>
      </c>
      <c r="M86" s="542" t="s">
        <v>299</v>
      </c>
      <c r="N86" s="542">
        <v>5</v>
      </c>
      <c r="O86" s="715"/>
      <c r="P86" s="539" t="str">
        <f t="shared" si="13"/>
        <v>INCLUDED</v>
      </c>
      <c r="Q86" s="721">
        <f t="shared" si="14"/>
        <v>0</v>
      </c>
      <c r="R86" s="446">
        <f t="shared" si="15"/>
        <v>0</v>
      </c>
      <c r="S86" s="609">
        <f>Discount!$J$36</f>
        <v>0</v>
      </c>
      <c r="T86" s="446">
        <f t="shared" si="16"/>
        <v>0</v>
      </c>
      <c r="U86" s="447">
        <f t="shared" si="17"/>
        <v>0</v>
      </c>
      <c r="V86" s="722">
        <f t="shared" si="18"/>
        <v>0</v>
      </c>
      <c r="W86" s="726"/>
      <c r="X86" s="726"/>
      <c r="Y86" s="726"/>
      <c r="Z86" s="726"/>
      <c r="AA86" s="726"/>
      <c r="AB86" s="727"/>
      <c r="AC86" s="727"/>
      <c r="AD86" s="727"/>
      <c r="AE86" s="727"/>
    </row>
    <row r="87" spans="1:31" s="728" customFormat="1" ht="45.75" customHeight="1">
      <c r="A87" s="707">
        <v>70</v>
      </c>
      <c r="B87" s="542">
        <v>7000016845</v>
      </c>
      <c r="C87" s="542">
        <v>730</v>
      </c>
      <c r="D87" s="542">
        <v>150</v>
      </c>
      <c r="E87" s="542">
        <v>110</v>
      </c>
      <c r="F87" s="542" t="s">
        <v>681</v>
      </c>
      <c r="G87" s="542">
        <v>100008105</v>
      </c>
      <c r="H87" s="542">
        <v>995468</v>
      </c>
      <c r="I87" s="543"/>
      <c r="J87" s="542">
        <v>18</v>
      </c>
      <c r="K87" s="541"/>
      <c r="L87" s="540" t="s">
        <v>627</v>
      </c>
      <c r="M87" s="542" t="s">
        <v>299</v>
      </c>
      <c r="N87" s="542">
        <v>4</v>
      </c>
      <c r="O87" s="715"/>
      <c r="P87" s="539" t="str">
        <f t="shared" si="13"/>
        <v>INCLUDED</v>
      </c>
      <c r="Q87" s="721">
        <f t="shared" si="14"/>
        <v>0</v>
      </c>
      <c r="R87" s="446">
        <f t="shared" si="15"/>
        <v>0</v>
      </c>
      <c r="S87" s="609">
        <f>Discount!$J$36</f>
        <v>0</v>
      </c>
      <c r="T87" s="446">
        <f t="shared" si="16"/>
        <v>0</v>
      </c>
      <c r="U87" s="447">
        <f t="shared" si="17"/>
        <v>0</v>
      </c>
      <c r="V87" s="722">
        <f t="shared" si="18"/>
        <v>0</v>
      </c>
      <c r="W87" s="726"/>
      <c r="X87" s="726"/>
      <c r="Y87" s="726"/>
      <c r="Z87" s="726"/>
      <c r="AA87" s="726"/>
      <c r="AB87" s="727"/>
      <c r="AC87" s="727"/>
      <c r="AD87" s="727"/>
      <c r="AE87" s="727"/>
    </row>
    <row r="88" spans="1:31" s="728" customFormat="1" ht="39" customHeight="1">
      <c r="A88" s="707">
        <v>71</v>
      </c>
      <c r="B88" s="542">
        <v>7000016845</v>
      </c>
      <c r="C88" s="542">
        <v>730</v>
      </c>
      <c r="D88" s="542">
        <v>150</v>
      </c>
      <c r="E88" s="542">
        <v>120</v>
      </c>
      <c r="F88" s="542" t="s">
        <v>681</v>
      </c>
      <c r="G88" s="542">
        <v>100004928</v>
      </c>
      <c r="H88" s="542">
        <v>998731</v>
      </c>
      <c r="I88" s="543"/>
      <c r="J88" s="542">
        <v>18</v>
      </c>
      <c r="K88" s="541"/>
      <c r="L88" s="540" t="s">
        <v>480</v>
      </c>
      <c r="M88" s="542" t="s">
        <v>299</v>
      </c>
      <c r="N88" s="542">
        <v>125</v>
      </c>
      <c r="O88" s="715"/>
      <c r="P88" s="539" t="str">
        <f t="shared" si="13"/>
        <v>INCLUDED</v>
      </c>
      <c r="Q88" s="721">
        <f t="shared" si="14"/>
        <v>0</v>
      </c>
      <c r="R88" s="446">
        <f t="shared" si="15"/>
        <v>0</v>
      </c>
      <c r="S88" s="609">
        <f>Discount!$J$36</f>
        <v>0</v>
      </c>
      <c r="T88" s="446">
        <f t="shared" si="16"/>
        <v>0</v>
      </c>
      <c r="U88" s="447">
        <f t="shared" si="17"/>
        <v>0</v>
      </c>
      <c r="V88" s="722">
        <f t="shared" si="18"/>
        <v>0</v>
      </c>
      <c r="W88" s="726"/>
      <c r="X88" s="726"/>
      <c r="Y88" s="726"/>
      <c r="Z88" s="726"/>
      <c r="AA88" s="726"/>
      <c r="AB88" s="727"/>
      <c r="AC88" s="727"/>
      <c r="AD88" s="727"/>
      <c r="AE88" s="727"/>
    </row>
    <row r="89" spans="1:31" s="728" customFormat="1" ht="101.25" customHeight="1">
      <c r="A89" s="707">
        <v>72</v>
      </c>
      <c r="B89" s="542">
        <v>7000016845</v>
      </c>
      <c r="C89" s="542">
        <v>730</v>
      </c>
      <c r="D89" s="542">
        <v>150</v>
      </c>
      <c r="E89" s="542">
        <v>130</v>
      </c>
      <c r="F89" s="542" t="s">
        <v>681</v>
      </c>
      <c r="G89" s="542">
        <v>100002202</v>
      </c>
      <c r="H89" s="542">
        <v>995468</v>
      </c>
      <c r="I89" s="543"/>
      <c r="J89" s="542">
        <v>18</v>
      </c>
      <c r="K89" s="541"/>
      <c r="L89" s="540" t="s">
        <v>497</v>
      </c>
      <c r="M89" s="542" t="s">
        <v>299</v>
      </c>
      <c r="N89" s="542">
        <v>7</v>
      </c>
      <c r="O89" s="715"/>
      <c r="P89" s="539" t="str">
        <f t="shared" si="13"/>
        <v>INCLUDED</v>
      </c>
      <c r="Q89" s="721">
        <f t="shared" si="14"/>
        <v>0</v>
      </c>
      <c r="R89" s="446">
        <f t="shared" si="15"/>
        <v>0</v>
      </c>
      <c r="S89" s="609">
        <f>Discount!$J$36</f>
        <v>0</v>
      </c>
      <c r="T89" s="446">
        <f t="shared" si="16"/>
        <v>0</v>
      </c>
      <c r="U89" s="447">
        <f t="shared" si="17"/>
        <v>0</v>
      </c>
      <c r="V89" s="722">
        <f t="shared" si="18"/>
        <v>0</v>
      </c>
      <c r="W89" s="726"/>
      <c r="X89" s="726"/>
      <c r="Y89" s="726"/>
      <c r="Z89" s="726"/>
      <c r="AA89" s="726"/>
      <c r="AB89" s="727"/>
      <c r="AC89" s="727"/>
      <c r="AD89" s="727"/>
      <c r="AE89" s="727"/>
    </row>
    <row r="90" spans="1:31" s="728" customFormat="1" ht="101.25" customHeight="1">
      <c r="A90" s="707">
        <v>73</v>
      </c>
      <c r="B90" s="542">
        <v>7000016845</v>
      </c>
      <c r="C90" s="542">
        <v>730</v>
      </c>
      <c r="D90" s="542">
        <v>150</v>
      </c>
      <c r="E90" s="542">
        <v>140</v>
      </c>
      <c r="F90" s="542" t="s">
        <v>681</v>
      </c>
      <c r="G90" s="542">
        <v>100018257</v>
      </c>
      <c r="H90" s="542">
        <v>995455</v>
      </c>
      <c r="I90" s="543"/>
      <c r="J90" s="542">
        <v>18</v>
      </c>
      <c r="K90" s="541"/>
      <c r="L90" s="540" t="s">
        <v>628</v>
      </c>
      <c r="M90" s="542" t="s">
        <v>299</v>
      </c>
      <c r="N90" s="542">
        <v>1</v>
      </c>
      <c r="O90" s="715"/>
      <c r="P90" s="539" t="str">
        <f t="shared" si="13"/>
        <v>INCLUDED</v>
      </c>
      <c r="Q90" s="721">
        <f t="shared" si="14"/>
        <v>0</v>
      </c>
      <c r="R90" s="446">
        <f t="shared" si="15"/>
        <v>0</v>
      </c>
      <c r="S90" s="609">
        <f>Discount!$J$36</f>
        <v>0</v>
      </c>
      <c r="T90" s="446">
        <f t="shared" si="16"/>
        <v>0</v>
      </c>
      <c r="U90" s="447">
        <f t="shared" si="17"/>
        <v>0</v>
      </c>
      <c r="V90" s="722">
        <f t="shared" si="18"/>
        <v>0</v>
      </c>
      <c r="W90" s="726"/>
      <c r="X90" s="726"/>
      <c r="Y90" s="726"/>
      <c r="Z90" s="726"/>
      <c r="AA90" s="726"/>
      <c r="AB90" s="727"/>
      <c r="AC90" s="727"/>
      <c r="AD90" s="727"/>
      <c r="AE90" s="727"/>
    </row>
    <row r="91" spans="1:31" s="728" customFormat="1" ht="64.5" customHeight="1">
      <c r="A91" s="707">
        <v>74</v>
      </c>
      <c r="B91" s="542">
        <v>7000016845</v>
      </c>
      <c r="C91" s="542">
        <v>740</v>
      </c>
      <c r="D91" s="542">
        <v>160</v>
      </c>
      <c r="E91" s="542">
        <v>10</v>
      </c>
      <c r="F91" s="542" t="s">
        <v>682</v>
      </c>
      <c r="G91" s="542">
        <v>100001264</v>
      </c>
      <c r="H91" s="542">
        <v>995456</v>
      </c>
      <c r="I91" s="543"/>
      <c r="J91" s="542">
        <v>18</v>
      </c>
      <c r="K91" s="541"/>
      <c r="L91" s="540" t="s">
        <v>541</v>
      </c>
      <c r="M91" s="542" t="s">
        <v>504</v>
      </c>
      <c r="N91" s="542">
        <v>300</v>
      </c>
      <c r="O91" s="715"/>
      <c r="P91" s="539" t="str">
        <f t="shared" si="13"/>
        <v>INCLUDED</v>
      </c>
      <c r="Q91" s="721">
        <f t="shared" si="14"/>
        <v>0</v>
      </c>
      <c r="R91" s="446">
        <f t="shared" si="15"/>
        <v>0</v>
      </c>
      <c r="S91" s="609">
        <f>Discount!$J$36</f>
        <v>0</v>
      </c>
      <c r="T91" s="446">
        <f t="shared" si="16"/>
        <v>0</v>
      </c>
      <c r="U91" s="447">
        <f t="shared" si="17"/>
        <v>0</v>
      </c>
      <c r="V91" s="722">
        <f t="shared" si="18"/>
        <v>0</v>
      </c>
      <c r="W91" s="726"/>
      <c r="X91" s="726"/>
      <c r="Y91" s="726"/>
      <c r="Z91" s="726"/>
      <c r="AA91" s="726"/>
      <c r="AB91" s="727"/>
      <c r="AC91" s="727"/>
      <c r="AD91" s="727"/>
      <c r="AE91" s="727"/>
    </row>
    <row r="92" spans="1:31" s="728" customFormat="1" ht="57" customHeight="1">
      <c r="A92" s="707">
        <v>75</v>
      </c>
      <c r="B92" s="542">
        <v>7000016845</v>
      </c>
      <c r="C92" s="542">
        <v>740</v>
      </c>
      <c r="D92" s="542">
        <v>160</v>
      </c>
      <c r="E92" s="542">
        <v>20</v>
      </c>
      <c r="F92" s="542" t="s">
        <v>682</v>
      </c>
      <c r="G92" s="542">
        <v>100001267</v>
      </c>
      <c r="H92" s="542">
        <v>995456</v>
      </c>
      <c r="I92" s="543"/>
      <c r="J92" s="542">
        <v>18</v>
      </c>
      <c r="K92" s="541"/>
      <c r="L92" s="540" t="s">
        <v>544</v>
      </c>
      <c r="M92" s="542" t="s">
        <v>504</v>
      </c>
      <c r="N92" s="542">
        <v>30</v>
      </c>
      <c r="O92" s="715"/>
      <c r="P92" s="539" t="str">
        <f t="shared" si="13"/>
        <v>INCLUDED</v>
      </c>
      <c r="Q92" s="721">
        <f t="shared" si="14"/>
        <v>0</v>
      </c>
      <c r="R92" s="446">
        <f t="shared" si="15"/>
        <v>0</v>
      </c>
      <c r="S92" s="609">
        <f>Discount!$J$36</f>
        <v>0</v>
      </c>
      <c r="T92" s="446">
        <f t="shared" si="16"/>
        <v>0</v>
      </c>
      <c r="U92" s="447">
        <f t="shared" si="17"/>
        <v>0</v>
      </c>
      <c r="V92" s="722">
        <f t="shared" si="18"/>
        <v>0</v>
      </c>
      <c r="W92" s="726"/>
      <c r="X92" s="726"/>
      <c r="Y92" s="726"/>
      <c r="Z92" s="726"/>
      <c r="AA92" s="726"/>
      <c r="AB92" s="727"/>
      <c r="AC92" s="727"/>
      <c r="AD92" s="727"/>
      <c r="AE92" s="727"/>
    </row>
    <row r="93" spans="1:31" s="728" customFormat="1" ht="63.75" customHeight="1">
      <c r="A93" s="707">
        <v>76</v>
      </c>
      <c r="B93" s="542">
        <v>7000016845</v>
      </c>
      <c r="C93" s="542">
        <v>740</v>
      </c>
      <c r="D93" s="542">
        <v>160</v>
      </c>
      <c r="E93" s="542">
        <v>30</v>
      </c>
      <c r="F93" s="542" t="s">
        <v>682</v>
      </c>
      <c r="G93" s="542">
        <v>100001268</v>
      </c>
      <c r="H93" s="542">
        <v>995456</v>
      </c>
      <c r="I93" s="543"/>
      <c r="J93" s="542">
        <v>18</v>
      </c>
      <c r="K93" s="541"/>
      <c r="L93" s="540" t="s">
        <v>543</v>
      </c>
      <c r="M93" s="542" t="s">
        <v>504</v>
      </c>
      <c r="N93" s="542">
        <v>120</v>
      </c>
      <c r="O93" s="715"/>
      <c r="P93" s="539" t="str">
        <f t="shared" si="13"/>
        <v>INCLUDED</v>
      </c>
      <c r="Q93" s="721">
        <f t="shared" si="14"/>
        <v>0</v>
      </c>
      <c r="R93" s="446">
        <f t="shared" si="15"/>
        <v>0</v>
      </c>
      <c r="S93" s="609">
        <f>Discount!$J$36</f>
        <v>0</v>
      </c>
      <c r="T93" s="446">
        <f t="shared" si="16"/>
        <v>0</v>
      </c>
      <c r="U93" s="447">
        <f t="shared" si="17"/>
        <v>0</v>
      </c>
      <c r="V93" s="722">
        <f t="shared" si="18"/>
        <v>0</v>
      </c>
      <c r="W93" s="726"/>
      <c r="X93" s="726"/>
      <c r="Y93" s="726"/>
      <c r="Z93" s="726"/>
      <c r="AA93" s="726"/>
      <c r="AB93" s="727"/>
      <c r="AC93" s="727"/>
      <c r="AD93" s="727"/>
      <c r="AE93" s="727"/>
    </row>
    <row r="94" spans="1:31" s="728" customFormat="1" ht="57" customHeight="1">
      <c r="A94" s="707">
        <v>77</v>
      </c>
      <c r="B94" s="542">
        <v>7000016845</v>
      </c>
      <c r="C94" s="542">
        <v>740</v>
      </c>
      <c r="D94" s="542">
        <v>160</v>
      </c>
      <c r="E94" s="542">
        <v>40</v>
      </c>
      <c r="F94" s="542" t="s">
        <v>682</v>
      </c>
      <c r="G94" s="542">
        <v>100002907</v>
      </c>
      <c r="H94" s="542">
        <v>995454</v>
      </c>
      <c r="I94" s="543"/>
      <c r="J94" s="542">
        <v>18</v>
      </c>
      <c r="K94" s="541"/>
      <c r="L94" s="540" t="s">
        <v>629</v>
      </c>
      <c r="M94" s="542" t="s">
        <v>504</v>
      </c>
      <c r="N94" s="542">
        <v>18</v>
      </c>
      <c r="O94" s="715"/>
      <c r="P94" s="539" t="str">
        <f t="shared" si="13"/>
        <v>INCLUDED</v>
      </c>
      <c r="Q94" s="721">
        <f t="shared" si="14"/>
        <v>0</v>
      </c>
      <c r="R94" s="446">
        <f t="shared" si="15"/>
        <v>0</v>
      </c>
      <c r="S94" s="609">
        <f>Discount!$J$36</f>
        <v>0</v>
      </c>
      <c r="T94" s="446">
        <f t="shared" si="16"/>
        <v>0</v>
      </c>
      <c r="U94" s="447">
        <f t="shared" si="17"/>
        <v>0</v>
      </c>
      <c r="V94" s="722">
        <f t="shared" si="18"/>
        <v>0</v>
      </c>
      <c r="W94" s="726"/>
      <c r="X94" s="726"/>
      <c r="Y94" s="726"/>
      <c r="Z94" s="726"/>
      <c r="AA94" s="726"/>
      <c r="AB94" s="727"/>
      <c r="AC94" s="727"/>
      <c r="AD94" s="727"/>
      <c r="AE94" s="727"/>
    </row>
    <row r="95" spans="1:31" s="728" customFormat="1" ht="62.25" customHeight="1">
      <c r="A95" s="707">
        <v>78</v>
      </c>
      <c r="B95" s="542">
        <v>7000016845</v>
      </c>
      <c r="C95" s="542">
        <v>740</v>
      </c>
      <c r="D95" s="542">
        <v>160</v>
      </c>
      <c r="E95" s="542">
        <v>50</v>
      </c>
      <c r="F95" s="542" t="s">
        <v>682</v>
      </c>
      <c r="G95" s="542">
        <v>100001265</v>
      </c>
      <c r="H95" s="542">
        <v>995456</v>
      </c>
      <c r="I95" s="543"/>
      <c r="J95" s="542">
        <v>18</v>
      </c>
      <c r="K95" s="541"/>
      <c r="L95" s="540" t="s">
        <v>542</v>
      </c>
      <c r="M95" s="542" t="s">
        <v>504</v>
      </c>
      <c r="N95" s="542">
        <v>420</v>
      </c>
      <c r="O95" s="715"/>
      <c r="P95" s="539" t="str">
        <f t="shared" si="13"/>
        <v>INCLUDED</v>
      </c>
      <c r="Q95" s="721">
        <f t="shared" si="14"/>
        <v>0</v>
      </c>
      <c r="R95" s="446">
        <f t="shared" si="15"/>
        <v>0</v>
      </c>
      <c r="S95" s="609">
        <f>Discount!$J$36</f>
        <v>0</v>
      </c>
      <c r="T95" s="446">
        <f t="shared" si="16"/>
        <v>0</v>
      </c>
      <c r="U95" s="447">
        <f t="shared" si="17"/>
        <v>0</v>
      </c>
      <c r="V95" s="722">
        <f t="shared" si="18"/>
        <v>0</v>
      </c>
      <c r="W95" s="726"/>
      <c r="X95" s="726"/>
      <c r="Y95" s="726"/>
      <c r="Z95" s="726"/>
      <c r="AA95" s="726"/>
      <c r="AB95" s="727"/>
      <c r="AC95" s="727"/>
      <c r="AD95" s="727"/>
      <c r="AE95" s="727"/>
    </row>
    <row r="96" spans="1:31" s="728" customFormat="1" ht="57" customHeight="1">
      <c r="A96" s="707">
        <v>79</v>
      </c>
      <c r="B96" s="542">
        <v>7000016845</v>
      </c>
      <c r="C96" s="542">
        <v>740</v>
      </c>
      <c r="D96" s="542">
        <v>160</v>
      </c>
      <c r="E96" s="542">
        <v>60</v>
      </c>
      <c r="F96" s="542" t="s">
        <v>682</v>
      </c>
      <c r="G96" s="542">
        <v>100004392</v>
      </c>
      <c r="H96" s="542">
        <v>995454</v>
      </c>
      <c r="I96" s="543"/>
      <c r="J96" s="542">
        <v>18</v>
      </c>
      <c r="K96" s="541"/>
      <c r="L96" s="540" t="s">
        <v>630</v>
      </c>
      <c r="M96" s="542" t="s">
        <v>504</v>
      </c>
      <c r="N96" s="542">
        <v>15</v>
      </c>
      <c r="O96" s="715"/>
      <c r="P96" s="539" t="str">
        <f t="shared" si="13"/>
        <v>INCLUDED</v>
      </c>
      <c r="Q96" s="721">
        <f t="shared" si="14"/>
        <v>0</v>
      </c>
      <c r="R96" s="446">
        <f t="shared" si="15"/>
        <v>0</v>
      </c>
      <c r="S96" s="609">
        <f>Discount!$J$36</f>
        <v>0</v>
      </c>
      <c r="T96" s="446">
        <f t="shared" si="16"/>
        <v>0</v>
      </c>
      <c r="U96" s="447">
        <f t="shared" si="17"/>
        <v>0</v>
      </c>
      <c r="V96" s="722">
        <f t="shared" si="18"/>
        <v>0</v>
      </c>
      <c r="W96" s="726"/>
      <c r="X96" s="726"/>
      <c r="Y96" s="726"/>
      <c r="Z96" s="726"/>
      <c r="AA96" s="726"/>
      <c r="AB96" s="727"/>
      <c r="AC96" s="727"/>
      <c r="AD96" s="727"/>
      <c r="AE96" s="727"/>
    </row>
    <row r="97" spans="1:31" s="728" customFormat="1" ht="120.75" customHeight="1">
      <c r="A97" s="707">
        <v>80</v>
      </c>
      <c r="B97" s="542">
        <v>7000016845</v>
      </c>
      <c r="C97" s="542">
        <v>750</v>
      </c>
      <c r="D97" s="542">
        <v>180</v>
      </c>
      <c r="E97" s="542">
        <v>10</v>
      </c>
      <c r="F97" s="542" t="s">
        <v>683</v>
      </c>
      <c r="G97" s="542">
        <v>100011627</v>
      </c>
      <c r="H97" s="542">
        <v>995468</v>
      </c>
      <c r="I97" s="543"/>
      <c r="J97" s="542">
        <v>18</v>
      </c>
      <c r="K97" s="541"/>
      <c r="L97" s="540" t="s">
        <v>539</v>
      </c>
      <c r="M97" s="542" t="s">
        <v>485</v>
      </c>
      <c r="N97" s="542">
        <v>51.387999999999998</v>
      </c>
      <c r="O97" s="715"/>
      <c r="P97" s="539" t="str">
        <f t="shared" si="13"/>
        <v>INCLUDED</v>
      </c>
      <c r="Q97" s="721">
        <f t="shared" si="14"/>
        <v>0</v>
      </c>
      <c r="R97" s="446">
        <f t="shared" si="15"/>
        <v>0</v>
      </c>
      <c r="S97" s="609">
        <f>Discount!$J$36</f>
        <v>0</v>
      </c>
      <c r="T97" s="446">
        <f t="shared" si="16"/>
        <v>0</v>
      </c>
      <c r="U97" s="447">
        <f t="shared" si="17"/>
        <v>0</v>
      </c>
      <c r="V97" s="722">
        <f t="shared" si="18"/>
        <v>0</v>
      </c>
      <c r="W97" s="726"/>
      <c r="X97" s="726"/>
      <c r="Y97" s="726"/>
      <c r="Z97" s="726"/>
      <c r="AA97" s="726"/>
      <c r="AB97" s="727"/>
      <c r="AC97" s="727"/>
      <c r="AD97" s="727"/>
      <c r="AE97" s="727"/>
    </row>
    <row r="98" spans="1:31" s="728" customFormat="1" ht="120.75" customHeight="1">
      <c r="A98" s="707">
        <v>81</v>
      </c>
      <c r="B98" s="542">
        <v>7000016845</v>
      </c>
      <c r="C98" s="542">
        <v>750</v>
      </c>
      <c r="D98" s="542">
        <v>180</v>
      </c>
      <c r="E98" s="542">
        <v>20</v>
      </c>
      <c r="F98" s="542" t="s">
        <v>683</v>
      </c>
      <c r="G98" s="542">
        <v>100004829</v>
      </c>
      <c r="H98" s="542">
        <v>995468</v>
      </c>
      <c r="I98" s="543"/>
      <c r="J98" s="542">
        <v>18</v>
      </c>
      <c r="K98" s="541"/>
      <c r="L98" s="540" t="s">
        <v>538</v>
      </c>
      <c r="M98" s="542" t="s">
        <v>299</v>
      </c>
      <c r="N98" s="542">
        <v>3</v>
      </c>
      <c r="O98" s="715"/>
      <c r="P98" s="539" t="str">
        <f t="shared" si="13"/>
        <v>INCLUDED</v>
      </c>
      <c r="Q98" s="721">
        <f t="shared" si="14"/>
        <v>0</v>
      </c>
      <c r="R98" s="446">
        <f t="shared" si="15"/>
        <v>0</v>
      </c>
      <c r="S98" s="609">
        <f>Discount!$J$36</f>
        <v>0</v>
      </c>
      <c r="T98" s="446">
        <f t="shared" si="16"/>
        <v>0</v>
      </c>
      <c r="U98" s="447">
        <f t="shared" si="17"/>
        <v>0</v>
      </c>
      <c r="V98" s="722">
        <f t="shared" si="18"/>
        <v>0</v>
      </c>
      <c r="W98" s="726"/>
      <c r="X98" s="726"/>
      <c r="Y98" s="726"/>
      <c r="Z98" s="726"/>
      <c r="AA98" s="726"/>
      <c r="AB98" s="727"/>
      <c r="AC98" s="727"/>
      <c r="AD98" s="727"/>
      <c r="AE98" s="727"/>
    </row>
    <row r="99" spans="1:31" s="728" customFormat="1" ht="120.75" customHeight="1">
      <c r="A99" s="707">
        <v>82</v>
      </c>
      <c r="B99" s="542">
        <v>7000016845</v>
      </c>
      <c r="C99" s="542">
        <v>750</v>
      </c>
      <c r="D99" s="542">
        <v>180</v>
      </c>
      <c r="E99" s="542">
        <v>30</v>
      </c>
      <c r="F99" s="542" t="s">
        <v>683</v>
      </c>
      <c r="G99" s="542">
        <v>100024617</v>
      </c>
      <c r="H99" s="542">
        <v>995468</v>
      </c>
      <c r="I99" s="543"/>
      <c r="J99" s="542">
        <v>18</v>
      </c>
      <c r="K99" s="541"/>
      <c r="L99" s="540" t="s">
        <v>637</v>
      </c>
      <c r="M99" s="542" t="s">
        <v>485</v>
      </c>
      <c r="N99" s="542">
        <v>1</v>
      </c>
      <c r="O99" s="715"/>
      <c r="P99" s="539" t="str">
        <f t="shared" si="13"/>
        <v>INCLUDED</v>
      </c>
      <c r="Q99" s="721">
        <f t="shared" si="14"/>
        <v>0</v>
      </c>
      <c r="R99" s="446">
        <f t="shared" si="15"/>
        <v>0</v>
      </c>
      <c r="S99" s="609">
        <f>Discount!$J$36</f>
        <v>0</v>
      </c>
      <c r="T99" s="446">
        <f t="shared" si="16"/>
        <v>0</v>
      </c>
      <c r="U99" s="447">
        <f t="shared" si="17"/>
        <v>0</v>
      </c>
      <c r="V99" s="722">
        <f t="shared" si="18"/>
        <v>0</v>
      </c>
      <c r="W99" s="726"/>
      <c r="X99" s="726"/>
      <c r="Y99" s="726"/>
      <c r="Z99" s="726"/>
      <c r="AA99" s="726"/>
      <c r="AB99" s="727"/>
      <c r="AC99" s="727"/>
      <c r="AD99" s="727"/>
      <c r="AE99" s="727"/>
    </row>
    <row r="100" spans="1:31" s="728" customFormat="1" ht="48" customHeight="1">
      <c r="A100" s="707">
        <v>83</v>
      </c>
      <c r="B100" s="542">
        <v>7000016845</v>
      </c>
      <c r="C100" s="542">
        <v>900</v>
      </c>
      <c r="D100" s="542">
        <v>185</v>
      </c>
      <c r="E100" s="542">
        <v>10</v>
      </c>
      <c r="F100" s="542" t="s">
        <v>633</v>
      </c>
      <c r="G100" s="542">
        <v>100001282</v>
      </c>
      <c r="H100" s="542">
        <v>995444</v>
      </c>
      <c r="I100" s="543"/>
      <c r="J100" s="542">
        <v>18</v>
      </c>
      <c r="K100" s="541"/>
      <c r="L100" s="540" t="s">
        <v>540</v>
      </c>
      <c r="M100" s="542" t="s">
        <v>299</v>
      </c>
      <c r="N100" s="542">
        <v>90</v>
      </c>
      <c r="O100" s="715"/>
      <c r="P100" s="539" t="str">
        <f t="shared" si="13"/>
        <v>INCLUDED</v>
      </c>
      <c r="Q100" s="721">
        <f t="shared" si="14"/>
        <v>0</v>
      </c>
      <c r="R100" s="446">
        <f t="shared" si="15"/>
        <v>0</v>
      </c>
      <c r="S100" s="609">
        <f>Discount!$J$36</f>
        <v>0</v>
      </c>
      <c r="T100" s="446">
        <f t="shared" si="16"/>
        <v>0</v>
      </c>
      <c r="U100" s="447">
        <f t="shared" si="17"/>
        <v>0</v>
      </c>
      <c r="V100" s="722">
        <f t="shared" si="18"/>
        <v>0</v>
      </c>
      <c r="W100" s="726"/>
      <c r="X100" s="726"/>
      <c r="Y100" s="726"/>
      <c r="Z100" s="726"/>
      <c r="AA100" s="726"/>
      <c r="AB100" s="727"/>
      <c r="AC100" s="727"/>
      <c r="AD100" s="727"/>
      <c r="AE100" s="727"/>
    </row>
    <row r="101" spans="1:31" s="728" customFormat="1" ht="48" customHeight="1">
      <c r="A101" s="707">
        <v>84</v>
      </c>
      <c r="B101" s="542">
        <v>7000016845</v>
      </c>
      <c r="C101" s="542">
        <v>900</v>
      </c>
      <c r="D101" s="542">
        <v>185</v>
      </c>
      <c r="E101" s="542">
        <v>20</v>
      </c>
      <c r="F101" s="542" t="s">
        <v>633</v>
      </c>
      <c r="G101" s="542">
        <v>100001283</v>
      </c>
      <c r="H101" s="542">
        <v>995444</v>
      </c>
      <c r="I101" s="543"/>
      <c r="J101" s="542">
        <v>18</v>
      </c>
      <c r="K101" s="541"/>
      <c r="L101" s="540" t="s">
        <v>638</v>
      </c>
      <c r="M101" s="542" t="s">
        <v>300</v>
      </c>
      <c r="N101" s="542">
        <v>41</v>
      </c>
      <c r="O101" s="715"/>
      <c r="P101" s="539" t="str">
        <f t="shared" si="13"/>
        <v>INCLUDED</v>
      </c>
      <c r="Q101" s="721">
        <f t="shared" si="14"/>
        <v>0</v>
      </c>
      <c r="R101" s="446">
        <f t="shared" si="15"/>
        <v>0</v>
      </c>
      <c r="S101" s="609">
        <f>Discount!$J$36</f>
        <v>0</v>
      </c>
      <c r="T101" s="446">
        <f t="shared" si="16"/>
        <v>0</v>
      </c>
      <c r="U101" s="447">
        <f t="shared" si="17"/>
        <v>0</v>
      </c>
      <c r="V101" s="722">
        <f t="shared" si="18"/>
        <v>0</v>
      </c>
      <c r="W101" s="726"/>
      <c r="X101" s="726"/>
      <c r="Y101" s="726"/>
      <c r="Z101" s="726"/>
      <c r="AA101" s="726"/>
      <c r="AB101" s="727"/>
      <c r="AC101" s="727"/>
      <c r="AD101" s="727"/>
      <c r="AE101" s="727"/>
    </row>
    <row r="102" spans="1:31" s="728" customFormat="1" ht="48" customHeight="1">
      <c r="A102" s="707">
        <v>85</v>
      </c>
      <c r="B102" s="542">
        <v>7000016845</v>
      </c>
      <c r="C102" s="542">
        <v>900</v>
      </c>
      <c r="D102" s="542">
        <v>185</v>
      </c>
      <c r="E102" s="542">
        <v>40</v>
      </c>
      <c r="F102" s="542" t="s">
        <v>633</v>
      </c>
      <c r="G102" s="542">
        <v>100008577</v>
      </c>
      <c r="H102" s="542">
        <v>995473</v>
      </c>
      <c r="I102" s="543"/>
      <c r="J102" s="542">
        <v>18</v>
      </c>
      <c r="K102" s="541"/>
      <c r="L102" s="540" t="s">
        <v>639</v>
      </c>
      <c r="M102" s="542" t="s">
        <v>299</v>
      </c>
      <c r="N102" s="542">
        <v>41</v>
      </c>
      <c r="O102" s="715"/>
      <c r="P102" s="539" t="str">
        <f t="shared" si="13"/>
        <v>INCLUDED</v>
      </c>
      <c r="Q102" s="721">
        <f t="shared" si="14"/>
        <v>0</v>
      </c>
      <c r="R102" s="446">
        <f t="shared" si="15"/>
        <v>0</v>
      </c>
      <c r="S102" s="609">
        <f>Discount!$J$36</f>
        <v>0</v>
      </c>
      <c r="T102" s="446">
        <f t="shared" si="16"/>
        <v>0</v>
      </c>
      <c r="U102" s="447">
        <f t="shared" si="17"/>
        <v>0</v>
      </c>
      <c r="V102" s="722">
        <f t="shared" si="18"/>
        <v>0</v>
      </c>
      <c r="W102" s="726"/>
      <c r="X102" s="726"/>
      <c r="Y102" s="726"/>
      <c r="Z102" s="726"/>
      <c r="AA102" s="726"/>
      <c r="AB102" s="727"/>
      <c r="AC102" s="727"/>
      <c r="AD102" s="727"/>
      <c r="AE102" s="727"/>
    </row>
    <row r="103" spans="1:31" s="728" customFormat="1" ht="89.25" customHeight="1">
      <c r="A103" s="707">
        <v>86</v>
      </c>
      <c r="B103" s="542">
        <v>7000016845</v>
      </c>
      <c r="C103" s="542">
        <v>870</v>
      </c>
      <c r="D103" s="542">
        <v>190</v>
      </c>
      <c r="E103" s="542">
        <v>10</v>
      </c>
      <c r="F103" s="542" t="s">
        <v>602</v>
      </c>
      <c r="G103" s="542">
        <v>100023085</v>
      </c>
      <c r="H103" s="542">
        <v>995455</v>
      </c>
      <c r="I103" s="543"/>
      <c r="J103" s="542">
        <v>18</v>
      </c>
      <c r="K103" s="541"/>
      <c r="L103" s="540" t="s">
        <v>631</v>
      </c>
      <c r="M103" s="542" t="s">
        <v>632</v>
      </c>
      <c r="N103" s="542">
        <v>1</v>
      </c>
      <c r="O103" s="715"/>
      <c r="P103" s="539" t="str">
        <f t="shared" si="13"/>
        <v>INCLUDED</v>
      </c>
      <c r="Q103" s="721">
        <f t="shared" si="14"/>
        <v>0</v>
      </c>
      <c r="R103" s="446">
        <f t="shared" si="15"/>
        <v>0</v>
      </c>
      <c r="S103" s="609">
        <f>Discount!$J$36</f>
        <v>0</v>
      </c>
      <c r="T103" s="446">
        <f t="shared" si="16"/>
        <v>0</v>
      </c>
      <c r="U103" s="447">
        <f t="shared" si="17"/>
        <v>0</v>
      </c>
      <c r="V103" s="722">
        <f t="shared" si="18"/>
        <v>0</v>
      </c>
      <c r="W103" s="726"/>
      <c r="X103" s="726"/>
      <c r="Y103" s="726"/>
      <c r="Z103" s="726"/>
      <c r="AA103" s="726"/>
      <c r="AB103" s="727"/>
      <c r="AC103" s="727"/>
      <c r="AD103" s="727"/>
      <c r="AE103" s="727"/>
    </row>
    <row r="104" spans="1:31" s="728" customFormat="1" ht="48" customHeight="1">
      <c r="A104" s="707">
        <v>87</v>
      </c>
      <c r="B104" s="542">
        <v>7000016845</v>
      </c>
      <c r="C104" s="542">
        <v>860</v>
      </c>
      <c r="D104" s="542">
        <v>200</v>
      </c>
      <c r="E104" s="542">
        <v>10</v>
      </c>
      <c r="F104" s="542" t="s">
        <v>684</v>
      </c>
      <c r="G104" s="542">
        <v>100013029</v>
      </c>
      <c r="H104" s="542">
        <v>995454</v>
      </c>
      <c r="I104" s="543"/>
      <c r="J104" s="542">
        <v>18</v>
      </c>
      <c r="K104" s="541"/>
      <c r="L104" s="540" t="s">
        <v>613</v>
      </c>
      <c r="M104" s="542" t="s">
        <v>504</v>
      </c>
      <c r="N104" s="542">
        <v>20399.689999999999</v>
      </c>
      <c r="O104" s="715"/>
      <c r="P104" s="539" t="str">
        <f t="shared" si="13"/>
        <v>INCLUDED</v>
      </c>
      <c r="Q104" s="721">
        <f t="shared" si="14"/>
        <v>0</v>
      </c>
      <c r="R104" s="446">
        <f t="shared" si="15"/>
        <v>0</v>
      </c>
      <c r="S104" s="609">
        <f>Discount!$J$36</f>
        <v>0</v>
      </c>
      <c r="T104" s="446">
        <f t="shared" si="16"/>
        <v>0</v>
      </c>
      <c r="U104" s="447">
        <f t="shared" si="17"/>
        <v>0</v>
      </c>
      <c r="V104" s="722">
        <f t="shared" si="18"/>
        <v>0</v>
      </c>
      <c r="W104" s="726"/>
      <c r="X104" s="726"/>
      <c r="Y104" s="726"/>
      <c r="Z104" s="726"/>
      <c r="AA104" s="726"/>
      <c r="AB104" s="727"/>
      <c r="AC104" s="727"/>
      <c r="AD104" s="727"/>
      <c r="AE104" s="727"/>
    </row>
    <row r="105" spans="1:31" s="728" customFormat="1" ht="48" customHeight="1">
      <c r="A105" s="707">
        <v>88</v>
      </c>
      <c r="B105" s="542">
        <v>7000016845</v>
      </c>
      <c r="C105" s="542">
        <v>860</v>
      </c>
      <c r="D105" s="542">
        <v>200</v>
      </c>
      <c r="E105" s="542">
        <v>20</v>
      </c>
      <c r="F105" s="542" t="s">
        <v>684</v>
      </c>
      <c r="G105" s="542">
        <v>100016698</v>
      </c>
      <c r="H105" s="542">
        <v>995451</v>
      </c>
      <c r="I105" s="543"/>
      <c r="J105" s="542">
        <v>18</v>
      </c>
      <c r="K105" s="541"/>
      <c r="L105" s="540" t="s">
        <v>614</v>
      </c>
      <c r="M105" s="542" t="s">
        <v>504</v>
      </c>
      <c r="N105" s="542">
        <v>1535.54</v>
      </c>
      <c r="O105" s="715"/>
      <c r="P105" s="539" t="str">
        <f t="shared" si="13"/>
        <v>INCLUDED</v>
      </c>
      <c r="Q105" s="721">
        <f t="shared" si="14"/>
        <v>0</v>
      </c>
      <c r="R105" s="446">
        <f t="shared" si="15"/>
        <v>0</v>
      </c>
      <c r="S105" s="609">
        <f>Discount!$J$36</f>
        <v>0</v>
      </c>
      <c r="T105" s="446">
        <f t="shared" si="16"/>
        <v>0</v>
      </c>
      <c r="U105" s="447">
        <f t="shared" si="17"/>
        <v>0</v>
      </c>
      <c r="V105" s="722">
        <f t="shared" si="18"/>
        <v>0</v>
      </c>
      <c r="W105" s="726"/>
      <c r="X105" s="726"/>
      <c r="Y105" s="726"/>
      <c r="Z105" s="726"/>
      <c r="AA105" s="726"/>
      <c r="AB105" s="727"/>
      <c r="AC105" s="727"/>
      <c r="AD105" s="727"/>
      <c r="AE105" s="727"/>
    </row>
    <row r="106" spans="1:31" s="728" customFormat="1" ht="48" customHeight="1">
      <c r="A106" s="707">
        <v>89</v>
      </c>
      <c r="B106" s="542">
        <v>7000016845</v>
      </c>
      <c r="C106" s="542">
        <v>860</v>
      </c>
      <c r="D106" s="542">
        <v>200</v>
      </c>
      <c r="E106" s="542">
        <v>30</v>
      </c>
      <c r="F106" s="542" t="s">
        <v>684</v>
      </c>
      <c r="G106" s="542">
        <v>100002892</v>
      </c>
      <c r="H106" s="542">
        <v>995454</v>
      </c>
      <c r="I106" s="543"/>
      <c r="J106" s="542">
        <v>18</v>
      </c>
      <c r="K106" s="541"/>
      <c r="L106" s="540" t="s">
        <v>615</v>
      </c>
      <c r="M106" s="542" t="s">
        <v>478</v>
      </c>
      <c r="N106" s="542">
        <v>1473.5709999999999</v>
      </c>
      <c r="O106" s="715"/>
      <c r="P106" s="539" t="str">
        <f t="shared" si="13"/>
        <v>INCLUDED</v>
      </c>
      <c r="Q106" s="721">
        <f t="shared" si="14"/>
        <v>0</v>
      </c>
      <c r="R106" s="446">
        <f t="shared" si="15"/>
        <v>0</v>
      </c>
      <c r="S106" s="609">
        <f>Discount!$J$36</f>
        <v>0</v>
      </c>
      <c r="T106" s="446">
        <f t="shared" si="16"/>
        <v>0</v>
      </c>
      <c r="U106" s="447">
        <f t="shared" si="17"/>
        <v>0</v>
      </c>
      <c r="V106" s="722">
        <f t="shared" si="18"/>
        <v>0</v>
      </c>
      <c r="W106" s="726"/>
      <c r="X106" s="726"/>
      <c r="Y106" s="726"/>
      <c r="Z106" s="726"/>
      <c r="AA106" s="726"/>
      <c r="AB106" s="727"/>
      <c r="AC106" s="727"/>
      <c r="AD106" s="727"/>
      <c r="AE106" s="727"/>
    </row>
    <row r="107" spans="1:31" s="728" customFormat="1" ht="42.75" customHeight="1">
      <c r="A107" s="707">
        <v>90</v>
      </c>
      <c r="B107" s="542">
        <v>7000016845</v>
      </c>
      <c r="C107" s="542">
        <v>860</v>
      </c>
      <c r="D107" s="542">
        <v>200</v>
      </c>
      <c r="E107" s="542">
        <v>40</v>
      </c>
      <c r="F107" s="542" t="s">
        <v>684</v>
      </c>
      <c r="G107" s="542">
        <v>100001255</v>
      </c>
      <c r="H107" s="542">
        <v>995433</v>
      </c>
      <c r="I107" s="543"/>
      <c r="J107" s="542">
        <v>18</v>
      </c>
      <c r="K107" s="541"/>
      <c r="L107" s="540" t="s">
        <v>503</v>
      </c>
      <c r="M107" s="542" t="s">
        <v>504</v>
      </c>
      <c r="N107" s="542">
        <v>58070</v>
      </c>
      <c r="O107" s="715"/>
      <c r="P107" s="539" t="str">
        <f t="shared" si="13"/>
        <v>INCLUDED</v>
      </c>
      <c r="Q107" s="721">
        <f t="shared" si="14"/>
        <v>0</v>
      </c>
      <c r="R107" s="446">
        <f t="shared" si="15"/>
        <v>0</v>
      </c>
      <c r="S107" s="609">
        <f>Discount!$J$36</f>
        <v>0</v>
      </c>
      <c r="T107" s="446">
        <f t="shared" si="16"/>
        <v>0</v>
      </c>
      <c r="U107" s="447">
        <f t="shared" si="17"/>
        <v>0</v>
      </c>
      <c r="V107" s="722">
        <f t="shared" si="18"/>
        <v>0</v>
      </c>
      <c r="W107" s="726"/>
      <c r="X107" s="726"/>
      <c r="Y107" s="726"/>
      <c r="Z107" s="726"/>
      <c r="AA107" s="726"/>
      <c r="AB107" s="727"/>
      <c r="AC107" s="727"/>
      <c r="AD107" s="727"/>
      <c r="AE107" s="727"/>
    </row>
    <row r="108" spans="1:31" s="728" customFormat="1" ht="42.75" customHeight="1">
      <c r="A108" s="707">
        <v>91</v>
      </c>
      <c r="B108" s="542">
        <v>7000016845</v>
      </c>
      <c r="C108" s="542">
        <v>860</v>
      </c>
      <c r="D108" s="542">
        <v>200</v>
      </c>
      <c r="E108" s="542">
        <v>50</v>
      </c>
      <c r="F108" s="542" t="s">
        <v>684</v>
      </c>
      <c r="G108" s="542">
        <v>100001256</v>
      </c>
      <c r="H108" s="542">
        <v>995433</v>
      </c>
      <c r="I108" s="543"/>
      <c r="J108" s="542">
        <v>18</v>
      </c>
      <c r="K108" s="541"/>
      <c r="L108" s="540" t="s">
        <v>505</v>
      </c>
      <c r="M108" s="542" t="s">
        <v>504</v>
      </c>
      <c r="N108" s="542">
        <v>48251</v>
      </c>
      <c r="O108" s="715"/>
      <c r="P108" s="539" t="str">
        <f t="shared" si="13"/>
        <v>INCLUDED</v>
      </c>
      <c r="Q108" s="721">
        <f t="shared" si="14"/>
        <v>0</v>
      </c>
      <c r="R108" s="446">
        <f t="shared" si="15"/>
        <v>0</v>
      </c>
      <c r="S108" s="609">
        <f>Discount!$J$36</f>
        <v>0</v>
      </c>
      <c r="T108" s="446">
        <f t="shared" si="16"/>
        <v>0</v>
      </c>
      <c r="U108" s="447">
        <f t="shared" si="17"/>
        <v>0</v>
      </c>
      <c r="V108" s="722">
        <f t="shared" si="18"/>
        <v>0</v>
      </c>
      <c r="W108" s="726"/>
      <c r="X108" s="726"/>
      <c r="Y108" s="726"/>
      <c r="Z108" s="726"/>
      <c r="AA108" s="726"/>
      <c r="AB108" s="727"/>
      <c r="AC108" s="727"/>
      <c r="AD108" s="727"/>
      <c r="AE108" s="727"/>
    </row>
    <row r="109" spans="1:31" s="728" customFormat="1" ht="42.75" customHeight="1">
      <c r="A109" s="707">
        <v>92</v>
      </c>
      <c r="B109" s="542">
        <v>7000016845</v>
      </c>
      <c r="C109" s="542">
        <v>860</v>
      </c>
      <c r="D109" s="542">
        <v>200</v>
      </c>
      <c r="E109" s="542">
        <v>60</v>
      </c>
      <c r="F109" s="542" t="s">
        <v>684</v>
      </c>
      <c r="G109" s="542">
        <v>100001257</v>
      </c>
      <c r="H109" s="542">
        <v>995433</v>
      </c>
      <c r="I109" s="543"/>
      <c r="J109" s="542">
        <v>18</v>
      </c>
      <c r="K109" s="541"/>
      <c r="L109" s="540" t="s">
        <v>545</v>
      </c>
      <c r="M109" s="542" t="s">
        <v>504</v>
      </c>
      <c r="N109" s="542">
        <v>4684</v>
      </c>
      <c r="O109" s="715"/>
      <c r="P109" s="539" t="str">
        <f t="shared" si="13"/>
        <v>INCLUDED</v>
      </c>
      <c r="Q109" s="721">
        <f t="shared" si="14"/>
        <v>0</v>
      </c>
      <c r="R109" s="446">
        <f t="shared" si="15"/>
        <v>0</v>
      </c>
      <c r="S109" s="609">
        <f>Discount!$J$36</f>
        <v>0</v>
      </c>
      <c r="T109" s="446">
        <f t="shared" si="16"/>
        <v>0</v>
      </c>
      <c r="U109" s="447">
        <f t="shared" si="17"/>
        <v>0</v>
      </c>
      <c r="V109" s="722">
        <f t="shared" si="18"/>
        <v>0</v>
      </c>
      <c r="W109" s="726"/>
      <c r="X109" s="726"/>
      <c r="Y109" s="726"/>
      <c r="Z109" s="726"/>
      <c r="AA109" s="726"/>
      <c r="AB109" s="727"/>
      <c r="AC109" s="727"/>
      <c r="AD109" s="727"/>
      <c r="AE109" s="727"/>
    </row>
    <row r="110" spans="1:31" s="728" customFormat="1" ht="42.75" customHeight="1">
      <c r="A110" s="707">
        <v>93</v>
      </c>
      <c r="B110" s="542">
        <v>7000016845</v>
      </c>
      <c r="C110" s="542">
        <v>860</v>
      </c>
      <c r="D110" s="542">
        <v>200</v>
      </c>
      <c r="E110" s="542">
        <v>70</v>
      </c>
      <c r="F110" s="542" t="s">
        <v>684</v>
      </c>
      <c r="G110" s="542">
        <v>100001258</v>
      </c>
      <c r="H110" s="542">
        <v>995433</v>
      </c>
      <c r="I110" s="543"/>
      <c r="J110" s="542">
        <v>18</v>
      </c>
      <c r="K110" s="541"/>
      <c r="L110" s="540" t="s">
        <v>612</v>
      </c>
      <c r="M110" s="542" t="s">
        <v>504</v>
      </c>
      <c r="N110" s="542">
        <v>4684</v>
      </c>
      <c r="O110" s="715"/>
      <c r="P110" s="539" t="str">
        <f t="shared" si="13"/>
        <v>INCLUDED</v>
      </c>
      <c r="Q110" s="721">
        <f t="shared" si="14"/>
        <v>0</v>
      </c>
      <c r="R110" s="446">
        <f t="shared" si="15"/>
        <v>0</v>
      </c>
      <c r="S110" s="609">
        <f>Discount!$J$36</f>
        <v>0</v>
      </c>
      <c r="T110" s="446">
        <f t="shared" si="16"/>
        <v>0</v>
      </c>
      <c r="U110" s="447">
        <f t="shared" si="17"/>
        <v>0</v>
      </c>
      <c r="V110" s="722">
        <f t="shared" si="18"/>
        <v>0</v>
      </c>
      <c r="W110" s="726"/>
      <c r="X110" s="726"/>
      <c r="Y110" s="726"/>
      <c r="Z110" s="726"/>
      <c r="AA110" s="726"/>
      <c r="AB110" s="727"/>
      <c r="AC110" s="727"/>
      <c r="AD110" s="727"/>
      <c r="AE110" s="727"/>
    </row>
    <row r="111" spans="1:31" s="728" customFormat="1" ht="42.75" customHeight="1">
      <c r="A111" s="707">
        <v>94</v>
      </c>
      <c r="B111" s="542">
        <v>7000016845</v>
      </c>
      <c r="C111" s="542">
        <v>860</v>
      </c>
      <c r="D111" s="542">
        <v>200</v>
      </c>
      <c r="E111" s="542">
        <v>80</v>
      </c>
      <c r="F111" s="542" t="s">
        <v>684</v>
      </c>
      <c r="G111" s="542">
        <v>100002893</v>
      </c>
      <c r="H111" s="542">
        <v>995468</v>
      </c>
      <c r="I111" s="543"/>
      <c r="J111" s="542">
        <v>18</v>
      </c>
      <c r="K111" s="541"/>
      <c r="L111" s="540" t="s">
        <v>720</v>
      </c>
      <c r="M111" s="542" t="s">
        <v>478</v>
      </c>
      <c r="N111" s="542">
        <v>384.8</v>
      </c>
      <c r="O111" s="715"/>
      <c r="P111" s="539" t="str">
        <f t="shared" si="13"/>
        <v>INCLUDED</v>
      </c>
      <c r="Q111" s="721">
        <f t="shared" si="14"/>
        <v>0</v>
      </c>
      <c r="R111" s="446">
        <f t="shared" si="15"/>
        <v>0</v>
      </c>
      <c r="S111" s="609">
        <f>Discount!$J$36</f>
        <v>0</v>
      </c>
      <c r="T111" s="446">
        <f t="shared" si="16"/>
        <v>0</v>
      </c>
      <c r="U111" s="447">
        <f t="shared" si="17"/>
        <v>0</v>
      </c>
      <c r="V111" s="722">
        <f t="shared" si="18"/>
        <v>0</v>
      </c>
      <c r="W111" s="726"/>
      <c r="X111" s="726"/>
      <c r="Y111" s="726"/>
      <c r="Z111" s="726"/>
      <c r="AA111" s="726"/>
      <c r="AB111" s="727"/>
      <c r="AC111" s="727"/>
      <c r="AD111" s="727"/>
      <c r="AE111" s="727"/>
    </row>
    <row r="112" spans="1:31" s="728" customFormat="1" ht="108.75" customHeight="1">
      <c r="A112" s="707">
        <v>95</v>
      </c>
      <c r="B112" s="542">
        <v>7000016845</v>
      </c>
      <c r="C112" s="542">
        <v>860</v>
      </c>
      <c r="D112" s="542">
        <v>200</v>
      </c>
      <c r="E112" s="542">
        <v>90</v>
      </c>
      <c r="F112" s="542" t="s">
        <v>684</v>
      </c>
      <c r="G112" s="542">
        <v>100001249</v>
      </c>
      <c r="H112" s="542">
        <v>995455</v>
      </c>
      <c r="I112" s="543"/>
      <c r="J112" s="542">
        <v>18</v>
      </c>
      <c r="K112" s="541"/>
      <c r="L112" s="540" t="s">
        <v>721</v>
      </c>
      <c r="M112" s="542" t="s">
        <v>478</v>
      </c>
      <c r="N112" s="542">
        <v>13449.97</v>
      </c>
      <c r="O112" s="715"/>
      <c r="P112" s="539" t="str">
        <f t="shared" si="13"/>
        <v>INCLUDED</v>
      </c>
      <c r="Q112" s="721">
        <f t="shared" si="14"/>
        <v>0</v>
      </c>
      <c r="R112" s="446">
        <f t="shared" si="15"/>
        <v>0</v>
      </c>
      <c r="S112" s="609">
        <f>Discount!$J$36</f>
        <v>0</v>
      </c>
      <c r="T112" s="446">
        <f t="shared" si="16"/>
        <v>0</v>
      </c>
      <c r="U112" s="447">
        <f t="shared" si="17"/>
        <v>0</v>
      </c>
      <c r="V112" s="722">
        <f t="shared" si="18"/>
        <v>0</v>
      </c>
      <c r="W112" s="726"/>
      <c r="X112" s="726"/>
      <c r="Y112" s="726"/>
      <c r="Z112" s="726"/>
      <c r="AA112" s="726"/>
      <c r="AB112" s="727"/>
      <c r="AC112" s="727"/>
      <c r="AD112" s="727"/>
      <c r="AE112" s="727"/>
    </row>
    <row r="113" spans="1:31" s="728" customFormat="1" ht="48" customHeight="1">
      <c r="A113" s="707">
        <v>96</v>
      </c>
      <c r="B113" s="542">
        <v>7000016845</v>
      </c>
      <c r="C113" s="542">
        <v>860</v>
      </c>
      <c r="D113" s="542">
        <v>200</v>
      </c>
      <c r="E113" s="542">
        <v>100</v>
      </c>
      <c r="F113" s="542" t="s">
        <v>684</v>
      </c>
      <c r="G113" s="542">
        <v>100001285</v>
      </c>
      <c r="H113" s="542">
        <v>995473</v>
      </c>
      <c r="I113" s="543"/>
      <c r="J113" s="542">
        <v>18</v>
      </c>
      <c r="K113" s="541"/>
      <c r="L113" s="540" t="s">
        <v>722</v>
      </c>
      <c r="M113" s="542" t="s">
        <v>478</v>
      </c>
      <c r="N113" s="542">
        <v>732.14300000000003</v>
      </c>
      <c r="O113" s="715"/>
      <c r="P113" s="539" t="str">
        <f t="shared" si="13"/>
        <v>INCLUDED</v>
      </c>
      <c r="Q113" s="721">
        <f t="shared" si="14"/>
        <v>0</v>
      </c>
      <c r="R113" s="446">
        <f t="shared" si="15"/>
        <v>0</v>
      </c>
      <c r="S113" s="609">
        <f>Discount!$J$36</f>
        <v>0</v>
      </c>
      <c r="T113" s="446">
        <f t="shared" si="16"/>
        <v>0</v>
      </c>
      <c r="U113" s="447">
        <f t="shared" si="17"/>
        <v>0</v>
      </c>
      <c r="V113" s="722">
        <f t="shared" si="18"/>
        <v>0</v>
      </c>
      <c r="W113" s="726"/>
      <c r="X113" s="726"/>
      <c r="Y113" s="726"/>
      <c r="Z113" s="726"/>
      <c r="AA113" s="726"/>
      <c r="AB113" s="727"/>
      <c r="AC113" s="727"/>
      <c r="AD113" s="727"/>
      <c r="AE113" s="727"/>
    </row>
    <row r="114" spans="1:31" s="728" customFormat="1" ht="48" customHeight="1">
      <c r="A114" s="707">
        <v>97</v>
      </c>
      <c r="B114" s="542">
        <v>7000016845</v>
      </c>
      <c r="C114" s="542">
        <v>1090</v>
      </c>
      <c r="D114" s="542">
        <v>230</v>
      </c>
      <c r="E114" s="542">
        <v>100</v>
      </c>
      <c r="F114" s="542" t="s">
        <v>685</v>
      </c>
      <c r="G114" s="542">
        <v>170000265</v>
      </c>
      <c r="H114" s="542">
        <v>998716</v>
      </c>
      <c r="I114" s="543"/>
      <c r="J114" s="542">
        <v>18</v>
      </c>
      <c r="K114" s="541"/>
      <c r="L114" s="540" t="s">
        <v>509</v>
      </c>
      <c r="M114" s="542" t="s">
        <v>299</v>
      </c>
      <c r="N114" s="542">
        <v>26</v>
      </c>
      <c r="O114" s="715"/>
      <c r="P114" s="539" t="str">
        <f t="shared" si="13"/>
        <v>INCLUDED</v>
      </c>
      <c r="Q114" s="721">
        <f t="shared" si="14"/>
        <v>0</v>
      </c>
      <c r="R114" s="446">
        <f t="shared" si="15"/>
        <v>0</v>
      </c>
      <c r="S114" s="609">
        <f>Discount!$J$36</f>
        <v>0</v>
      </c>
      <c r="T114" s="446">
        <f t="shared" si="16"/>
        <v>0</v>
      </c>
      <c r="U114" s="447">
        <f t="shared" si="17"/>
        <v>0</v>
      </c>
      <c r="V114" s="722">
        <f t="shared" si="18"/>
        <v>0</v>
      </c>
      <c r="W114" s="726"/>
      <c r="X114" s="726"/>
      <c r="Y114" s="726"/>
      <c r="Z114" s="726"/>
      <c r="AA114" s="726"/>
      <c r="AB114" s="727"/>
      <c r="AC114" s="727"/>
      <c r="AD114" s="727"/>
      <c r="AE114" s="727"/>
    </row>
    <row r="115" spans="1:31" s="778" customFormat="1" ht="39" customHeight="1">
      <c r="A115" s="766"/>
      <c r="B115" s="779" t="s">
        <v>640</v>
      </c>
      <c r="C115" s="767"/>
      <c r="D115" s="767"/>
      <c r="E115" s="767"/>
      <c r="F115" s="767"/>
      <c r="G115" s="767"/>
      <c r="H115" s="767"/>
      <c r="I115" s="768"/>
      <c r="J115" s="767"/>
      <c r="K115" s="769"/>
      <c r="L115" s="770"/>
      <c r="M115" s="767"/>
      <c r="N115" s="767"/>
      <c r="O115" s="788"/>
      <c r="P115" s="771"/>
      <c r="Q115" s="772"/>
      <c r="R115" s="773"/>
      <c r="S115" s="774"/>
      <c r="T115" s="773"/>
      <c r="U115" s="775"/>
      <c r="V115" s="722">
        <f t="shared" ref="V115:V153" si="19">O115*N115</f>
        <v>0</v>
      </c>
      <c r="W115" s="776"/>
      <c r="X115" s="776"/>
      <c r="Y115" s="776"/>
      <c r="Z115" s="776"/>
      <c r="AA115" s="776"/>
      <c r="AB115" s="777"/>
      <c r="AC115" s="777"/>
      <c r="AD115" s="777"/>
      <c r="AE115" s="777"/>
    </row>
    <row r="116" spans="1:31" s="728" customFormat="1" ht="57" customHeight="1">
      <c r="A116" s="707">
        <v>98</v>
      </c>
      <c r="B116" s="542">
        <v>7000016855</v>
      </c>
      <c r="C116" s="542">
        <v>490</v>
      </c>
      <c r="D116" s="542">
        <v>90</v>
      </c>
      <c r="E116" s="542">
        <v>10</v>
      </c>
      <c r="F116" s="542" t="s">
        <v>597</v>
      </c>
      <c r="G116" s="542">
        <v>100001242</v>
      </c>
      <c r="H116" s="542">
        <v>998344</v>
      </c>
      <c r="I116" s="543"/>
      <c r="J116" s="542">
        <v>18</v>
      </c>
      <c r="K116" s="541"/>
      <c r="L116" s="540" t="s">
        <v>494</v>
      </c>
      <c r="M116" s="542" t="s">
        <v>485</v>
      </c>
      <c r="N116" s="542">
        <v>22.5</v>
      </c>
      <c r="O116" s="715"/>
      <c r="P116" s="539" t="str">
        <f t="shared" ref="P116:P153" si="20">IF(O116=0, "INCLUDED", IF(ISERROR(N116*O116), O116, N116*O116))</f>
        <v>INCLUDED</v>
      </c>
      <c r="Q116" s="721">
        <f t="shared" ref="Q116:Q153" si="21">IF(P116="Included",0,P116)</f>
        <v>0</v>
      </c>
      <c r="R116" s="446">
        <f t="shared" ref="R116:R153" si="22">IF( K116="",J116*(IF(P116="Included",0,P116))/100,K116*(IF(P116="Included",0,P116)))</f>
        <v>0</v>
      </c>
      <c r="S116" s="609">
        <f>Discount!$J$36</f>
        <v>0</v>
      </c>
      <c r="T116" s="446">
        <f t="shared" ref="T116:T153" si="23">S116*Q116</f>
        <v>0</v>
      </c>
      <c r="U116" s="447">
        <f t="shared" ref="U116:U153" si="24">IF(K116="",J116*T116/100,K116*T116)</f>
        <v>0</v>
      </c>
      <c r="V116" s="722">
        <f t="shared" si="19"/>
        <v>0</v>
      </c>
      <c r="W116" s="726"/>
      <c r="X116" s="726"/>
      <c r="Y116" s="726"/>
      <c r="Z116" s="726"/>
      <c r="AA116" s="726"/>
      <c r="AB116" s="727"/>
      <c r="AC116" s="727"/>
      <c r="AD116" s="727"/>
      <c r="AE116" s="727"/>
    </row>
    <row r="117" spans="1:31" s="728" customFormat="1" ht="57" customHeight="1">
      <c r="A117" s="707">
        <v>99</v>
      </c>
      <c r="B117" s="542">
        <v>7000016855</v>
      </c>
      <c r="C117" s="542">
        <v>490</v>
      </c>
      <c r="D117" s="542">
        <v>90</v>
      </c>
      <c r="E117" s="542">
        <v>20</v>
      </c>
      <c r="F117" s="542" t="s">
        <v>597</v>
      </c>
      <c r="G117" s="542">
        <v>100001243</v>
      </c>
      <c r="H117" s="542">
        <v>998344</v>
      </c>
      <c r="I117" s="543"/>
      <c r="J117" s="542">
        <v>18</v>
      </c>
      <c r="K117" s="541"/>
      <c r="L117" s="540" t="s">
        <v>493</v>
      </c>
      <c r="M117" s="542" t="s">
        <v>485</v>
      </c>
      <c r="N117" s="542">
        <v>22.5</v>
      </c>
      <c r="O117" s="715"/>
      <c r="P117" s="539" t="str">
        <f t="shared" si="20"/>
        <v>INCLUDED</v>
      </c>
      <c r="Q117" s="721">
        <f t="shared" si="21"/>
        <v>0</v>
      </c>
      <c r="R117" s="446">
        <f t="shared" si="22"/>
        <v>0</v>
      </c>
      <c r="S117" s="609">
        <f>Discount!$J$36</f>
        <v>0</v>
      </c>
      <c r="T117" s="446">
        <f t="shared" si="23"/>
        <v>0</v>
      </c>
      <c r="U117" s="447">
        <f t="shared" si="24"/>
        <v>0</v>
      </c>
      <c r="V117" s="722">
        <f t="shared" si="19"/>
        <v>0</v>
      </c>
      <c r="W117" s="726"/>
      <c r="X117" s="726"/>
      <c r="Y117" s="726"/>
      <c r="Z117" s="726"/>
      <c r="AA117" s="726"/>
      <c r="AB117" s="727"/>
      <c r="AC117" s="727"/>
      <c r="AD117" s="727"/>
      <c r="AE117" s="727"/>
    </row>
    <row r="118" spans="1:31" s="728" customFormat="1" ht="57" customHeight="1">
      <c r="A118" s="707">
        <v>100</v>
      </c>
      <c r="B118" s="542">
        <v>7000016855</v>
      </c>
      <c r="C118" s="542">
        <v>500</v>
      </c>
      <c r="D118" s="542">
        <v>100</v>
      </c>
      <c r="E118" s="542">
        <v>10</v>
      </c>
      <c r="F118" s="542" t="s">
        <v>598</v>
      </c>
      <c r="G118" s="542">
        <v>100001245</v>
      </c>
      <c r="H118" s="542">
        <v>998342</v>
      </c>
      <c r="I118" s="543"/>
      <c r="J118" s="542">
        <v>18</v>
      </c>
      <c r="K118" s="541"/>
      <c r="L118" s="540" t="s">
        <v>532</v>
      </c>
      <c r="M118" s="542" t="s">
        <v>299</v>
      </c>
      <c r="N118" s="542">
        <v>2</v>
      </c>
      <c r="O118" s="715"/>
      <c r="P118" s="539" t="str">
        <f t="shared" si="20"/>
        <v>INCLUDED</v>
      </c>
      <c r="Q118" s="721">
        <f t="shared" si="21"/>
        <v>0</v>
      </c>
      <c r="R118" s="446">
        <f t="shared" si="22"/>
        <v>0</v>
      </c>
      <c r="S118" s="609">
        <f>Discount!$J$36</f>
        <v>0</v>
      </c>
      <c r="T118" s="446">
        <f t="shared" si="23"/>
        <v>0</v>
      </c>
      <c r="U118" s="447">
        <f t="shared" si="24"/>
        <v>0</v>
      </c>
      <c r="V118" s="722">
        <f t="shared" si="19"/>
        <v>0</v>
      </c>
      <c r="W118" s="726"/>
      <c r="X118" s="726"/>
      <c r="Y118" s="726"/>
      <c r="Z118" s="726"/>
      <c r="AA118" s="726"/>
      <c r="AB118" s="727"/>
      <c r="AC118" s="727"/>
      <c r="AD118" s="727"/>
      <c r="AE118" s="727"/>
    </row>
    <row r="119" spans="1:31" s="728" customFormat="1" ht="57" customHeight="1">
      <c r="A119" s="707">
        <v>101</v>
      </c>
      <c r="B119" s="542">
        <v>7000016855</v>
      </c>
      <c r="C119" s="542">
        <v>500</v>
      </c>
      <c r="D119" s="542">
        <v>100</v>
      </c>
      <c r="E119" s="542">
        <v>20</v>
      </c>
      <c r="F119" s="542" t="s">
        <v>598</v>
      </c>
      <c r="G119" s="542">
        <v>100001244</v>
      </c>
      <c r="H119" s="542">
        <v>998342</v>
      </c>
      <c r="I119" s="543"/>
      <c r="J119" s="542">
        <v>18</v>
      </c>
      <c r="K119" s="541"/>
      <c r="L119" s="540" t="s">
        <v>495</v>
      </c>
      <c r="M119" s="542" t="s">
        <v>299</v>
      </c>
      <c r="N119" s="542">
        <v>15</v>
      </c>
      <c r="O119" s="715"/>
      <c r="P119" s="539" t="str">
        <f t="shared" si="20"/>
        <v>INCLUDED</v>
      </c>
      <c r="Q119" s="721">
        <f t="shared" si="21"/>
        <v>0</v>
      </c>
      <c r="R119" s="446">
        <f t="shared" si="22"/>
        <v>0</v>
      </c>
      <c r="S119" s="609">
        <f>Discount!$J$36</f>
        <v>0</v>
      </c>
      <c r="T119" s="446">
        <f t="shared" si="23"/>
        <v>0</v>
      </c>
      <c r="U119" s="447">
        <f t="shared" si="24"/>
        <v>0</v>
      </c>
      <c r="V119" s="722">
        <f t="shared" si="19"/>
        <v>0</v>
      </c>
      <c r="W119" s="726"/>
      <c r="X119" s="726"/>
      <c r="Y119" s="726"/>
      <c r="Z119" s="726"/>
      <c r="AA119" s="726"/>
      <c r="AB119" s="727"/>
      <c r="AC119" s="727"/>
      <c r="AD119" s="727"/>
      <c r="AE119" s="727"/>
    </row>
    <row r="120" spans="1:31" s="728" customFormat="1" ht="57" customHeight="1">
      <c r="A120" s="707">
        <v>102</v>
      </c>
      <c r="B120" s="542">
        <v>7000016855</v>
      </c>
      <c r="C120" s="542">
        <v>500</v>
      </c>
      <c r="D120" s="542">
        <v>100</v>
      </c>
      <c r="E120" s="542">
        <v>30</v>
      </c>
      <c r="F120" s="542" t="s">
        <v>598</v>
      </c>
      <c r="G120" s="542">
        <v>100001247</v>
      </c>
      <c r="H120" s="542">
        <v>998342</v>
      </c>
      <c r="I120" s="543"/>
      <c r="J120" s="542">
        <v>18</v>
      </c>
      <c r="K120" s="541"/>
      <c r="L120" s="540" t="s">
        <v>634</v>
      </c>
      <c r="M120" s="542" t="s">
        <v>299</v>
      </c>
      <c r="N120" s="542">
        <v>2</v>
      </c>
      <c r="O120" s="715"/>
      <c r="P120" s="539" t="str">
        <f t="shared" si="20"/>
        <v>INCLUDED</v>
      </c>
      <c r="Q120" s="721">
        <f t="shared" si="21"/>
        <v>0</v>
      </c>
      <c r="R120" s="446">
        <f t="shared" si="22"/>
        <v>0</v>
      </c>
      <c r="S120" s="609">
        <f>Discount!$J$36</f>
        <v>0</v>
      </c>
      <c r="T120" s="446">
        <f t="shared" si="23"/>
        <v>0</v>
      </c>
      <c r="U120" s="447">
        <f t="shared" si="24"/>
        <v>0</v>
      </c>
      <c r="V120" s="722">
        <f t="shared" si="19"/>
        <v>0</v>
      </c>
      <c r="W120" s="726"/>
      <c r="X120" s="726"/>
      <c r="Y120" s="726"/>
      <c r="Z120" s="726"/>
      <c r="AA120" s="726"/>
      <c r="AB120" s="727"/>
      <c r="AC120" s="727"/>
      <c r="AD120" s="727"/>
      <c r="AE120" s="727"/>
    </row>
    <row r="121" spans="1:31" s="728" customFormat="1" ht="57" customHeight="1">
      <c r="A121" s="707">
        <v>103</v>
      </c>
      <c r="B121" s="542">
        <v>7000016855</v>
      </c>
      <c r="C121" s="542">
        <v>510</v>
      </c>
      <c r="D121" s="542">
        <v>110</v>
      </c>
      <c r="E121" s="542">
        <v>10</v>
      </c>
      <c r="F121" s="542" t="s">
        <v>599</v>
      </c>
      <c r="G121" s="542">
        <v>100001252</v>
      </c>
      <c r="H121" s="542">
        <v>995432</v>
      </c>
      <c r="I121" s="543"/>
      <c r="J121" s="542">
        <v>18</v>
      </c>
      <c r="K121" s="541"/>
      <c r="L121" s="540" t="s">
        <v>533</v>
      </c>
      <c r="M121" s="542" t="s">
        <v>504</v>
      </c>
      <c r="N121" s="542">
        <v>1500</v>
      </c>
      <c r="O121" s="715"/>
      <c r="P121" s="539" t="str">
        <f t="shared" si="20"/>
        <v>INCLUDED</v>
      </c>
      <c r="Q121" s="721">
        <f t="shared" si="21"/>
        <v>0</v>
      </c>
      <c r="R121" s="446">
        <f t="shared" si="22"/>
        <v>0</v>
      </c>
      <c r="S121" s="609">
        <f>Discount!$J$36</f>
        <v>0</v>
      </c>
      <c r="T121" s="446">
        <f t="shared" si="23"/>
        <v>0</v>
      </c>
      <c r="U121" s="447">
        <f t="shared" si="24"/>
        <v>0</v>
      </c>
      <c r="V121" s="722">
        <f t="shared" si="19"/>
        <v>0</v>
      </c>
      <c r="W121" s="726"/>
      <c r="X121" s="726"/>
      <c r="Y121" s="726"/>
      <c r="Z121" s="726"/>
      <c r="AA121" s="726"/>
      <c r="AB121" s="727"/>
      <c r="AC121" s="727"/>
      <c r="AD121" s="727"/>
      <c r="AE121" s="727"/>
    </row>
    <row r="122" spans="1:31" s="728" customFormat="1" ht="57" customHeight="1">
      <c r="A122" s="707">
        <v>104</v>
      </c>
      <c r="B122" s="542">
        <v>7000016855</v>
      </c>
      <c r="C122" s="542">
        <v>510</v>
      </c>
      <c r="D122" s="542">
        <v>110</v>
      </c>
      <c r="E122" s="542">
        <v>20</v>
      </c>
      <c r="F122" s="542" t="s">
        <v>599</v>
      </c>
      <c r="G122" s="542">
        <v>100001253</v>
      </c>
      <c r="H122" s="542">
        <v>995432</v>
      </c>
      <c r="I122" s="543"/>
      <c r="J122" s="542">
        <v>18</v>
      </c>
      <c r="K122" s="541"/>
      <c r="L122" s="540" t="s">
        <v>534</v>
      </c>
      <c r="M122" s="542" t="s">
        <v>504</v>
      </c>
      <c r="N122" s="542">
        <v>400</v>
      </c>
      <c r="O122" s="715"/>
      <c r="P122" s="539" t="str">
        <f t="shared" si="20"/>
        <v>INCLUDED</v>
      </c>
      <c r="Q122" s="721">
        <f t="shared" si="21"/>
        <v>0</v>
      </c>
      <c r="R122" s="446">
        <f t="shared" si="22"/>
        <v>0</v>
      </c>
      <c r="S122" s="609">
        <f>Discount!$J$36</f>
        <v>0</v>
      </c>
      <c r="T122" s="446">
        <f t="shared" si="23"/>
        <v>0</v>
      </c>
      <c r="U122" s="447">
        <f t="shared" si="24"/>
        <v>0</v>
      </c>
      <c r="V122" s="722">
        <f t="shared" si="19"/>
        <v>0</v>
      </c>
      <c r="W122" s="726"/>
      <c r="X122" s="726"/>
      <c r="Y122" s="726"/>
      <c r="Z122" s="726"/>
      <c r="AA122" s="726"/>
      <c r="AB122" s="727"/>
      <c r="AC122" s="727"/>
      <c r="AD122" s="727"/>
      <c r="AE122" s="727"/>
    </row>
    <row r="123" spans="1:31" s="728" customFormat="1" ht="65.25" customHeight="1">
      <c r="A123" s="707">
        <v>105</v>
      </c>
      <c r="B123" s="542">
        <v>7000016855</v>
      </c>
      <c r="C123" s="542">
        <v>520</v>
      </c>
      <c r="D123" s="542">
        <v>120</v>
      </c>
      <c r="E123" s="542">
        <v>10</v>
      </c>
      <c r="F123" s="542" t="s">
        <v>641</v>
      </c>
      <c r="G123" s="542">
        <v>100001260</v>
      </c>
      <c r="H123" s="542">
        <v>995454</v>
      </c>
      <c r="I123" s="543"/>
      <c r="J123" s="542">
        <v>18</v>
      </c>
      <c r="K123" s="541"/>
      <c r="L123" s="540" t="s">
        <v>506</v>
      </c>
      <c r="M123" s="542" t="s">
        <v>504</v>
      </c>
      <c r="N123" s="542">
        <v>1692</v>
      </c>
      <c r="O123" s="715"/>
      <c r="P123" s="539" t="str">
        <f t="shared" si="20"/>
        <v>INCLUDED</v>
      </c>
      <c r="Q123" s="721">
        <f t="shared" si="21"/>
        <v>0</v>
      </c>
      <c r="R123" s="446">
        <f t="shared" si="22"/>
        <v>0</v>
      </c>
      <c r="S123" s="609">
        <f>Discount!$J$36</f>
        <v>0</v>
      </c>
      <c r="T123" s="446">
        <f t="shared" si="23"/>
        <v>0</v>
      </c>
      <c r="U123" s="447">
        <f t="shared" si="24"/>
        <v>0</v>
      </c>
      <c r="V123" s="722">
        <f t="shared" si="19"/>
        <v>0</v>
      </c>
      <c r="W123" s="726"/>
      <c r="X123" s="726"/>
      <c r="Y123" s="726"/>
      <c r="Z123" s="726"/>
      <c r="AA123" s="726"/>
      <c r="AB123" s="727"/>
      <c r="AC123" s="727"/>
      <c r="AD123" s="727"/>
      <c r="AE123" s="727"/>
    </row>
    <row r="124" spans="1:31" s="728" customFormat="1" ht="65.25" customHeight="1">
      <c r="A124" s="707">
        <v>106</v>
      </c>
      <c r="B124" s="542">
        <v>7000016855</v>
      </c>
      <c r="C124" s="542">
        <v>520</v>
      </c>
      <c r="D124" s="542">
        <v>120</v>
      </c>
      <c r="E124" s="542">
        <v>20</v>
      </c>
      <c r="F124" s="542" t="s">
        <v>641</v>
      </c>
      <c r="G124" s="542">
        <v>100001261</v>
      </c>
      <c r="H124" s="542">
        <v>995454</v>
      </c>
      <c r="I124" s="543"/>
      <c r="J124" s="542">
        <v>18</v>
      </c>
      <c r="K124" s="541"/>
      <c r="L124" s="540" t="s">
        <v>507</v>
      </c>
      <c r="M124" s="542" t="s">
        <v>504</v>
      </c>
      <c r="N124" s="542">
        <v>239</v>
      </c>
      <c r="O124" s="715"/>
      <c r="P124" s="539" t="str">
        <f t="shared" si="20"/>
        <v>INCLUDED</v>
      </c>
      <c r="Q124" s="721">
        <f t="shared" si="21"/>
        <v>0</v>
      </c>
      <c r="R124" s="446">
        <f t="shared" si="22"/>
        <v>0</v>
      </c>
      <c r="S124" s="609">
        <f>Discount!$J$36</f>
        <v>0</v>
      </c>
      <c r="T124" s="446">
        <f t="shared" si="23"/>
        <v>0</v>
      </c>
      <c r="U124" s="447">
        <f t="shared" si="24"/>
        <v>0</v>
      </c>
      <c r="V124" s="722">
        <f t="shared" si="19"/>
        <v>0</v>
      </c>
      <c r="W124" s="726"/>
      <c r="X124" s="726"/>
      <c r="Y124" s="726"/>
      <c r="Z124" s="726"/>
      <c r="AA124" s="726"/>
      <c r="AB124" s="727"/>
      <c r="AC124" s="727"/>
      <c r="AD124" s="727"/>
      <c r="AE124" s="727"/>
    </row>
    <row r="125" spans="1:31" s="728" customFormat="1" ht="57" customHeight="1">
      <c r="A125" s="707">
        <v>107</v>
      </c>
      <c r="B125" s="542">
        <v>7000016855</v>
      </c>
      <c r="C125" s="542">
        <v>520</v>
      </c>
      <c r="D125" s="542">
        <v>120</v>
      </c>
      <c r="E125" s="542">
        <v>30</v>
      </c>
      <c r="F125" s="542" t="s">
        <v>641</v>
      </c>
      <c r="G125" s="542">
        <v>100001262</v>
      </c>
      <c r="H125" s="542">
        <v>995454</v>
      </c>
      <c r="I125" s="543"/>
      <c r="J125" s="542">
        <v>18</v>
      </c>
      <c r="K125" s="541"/>
      <c r="L125" s="540" t="s">
        <v>508</v>
      </c>
      <c r="M125" s="542" t="s">
        <v>478</v>
      </c>
      <c r="N125" s="542">
        <v>101</v>
      </c>
      <c r="O125" s="715"/>
      <c r="P125" s="539" t="str">
        <f t="shared" si="20"/>
        <v>INCLUDED</v>
      </c>
      <c r="Q125" s="721">
        <f t="shared" si="21"/>
        <v>0</v>
      </c>
      <c r="R125" s="446">
        <f t="shared" si="22"/>
        <v>0</v>
      </c>
      <c r="S125" s="609">
        <f>Discount!$J$36</f>
        <v>0</v>
      </c>
      <c r="T125" s="446">
        <f t="shared" si="23"/>
        <v>0</v>
      </c>
      <c r="U125" s="447">
        <f t="shared" si="24"/>
        <v>0</v>
      </c>
      <c r="V125" s="722">
        <f t="shared" si="19"/>
        <v>0</v>
      </c>
      <c r="W125" s="726"/>
      <c r="X125" s="726"/>
      <c r="Y125" s="726"/>
      <c r="Z125" s="726"/>
      <c r="AA125" s="726"/>
      <c r="AB125" s="727"/>
      <c r="AC125" s="727"/>
      <c r="AD125" s="727"/>
      <c r="AE125" s="727"/>
    </row>
    <row r="126" spans="1:31" s="728" customFormat="1" ht="57" customHeight="1">
      <c r="A126" s="707">
        <v>108</v>
      </c>
      <c r="B126" s="542">
        <v>7000016855</v>
      </c>
      <c r="C126" s="542">
        <v>520</v>
      </c>
      <c r="D126" s="542">
        <v>120</v>
      </c>
      <c r="E126" s="542">
        <v>40</v>
      </c>
      <c r="F126" s="542" t="s">
        <v>641</v>
      </c>
      <c r="G126" s="542">
        <v>100001257</v>
      </c>
      <c r="H126" s="542">
        <v>995433</v>
      </c>
      <c r="I126" s="543"/>
      <c r="J126" s="542">
        <v>18</v>
      </c>
      <c r="K126" s="541"/>
      <c r="L126" s="540" t="s">
        <v>545</v>
      </c>
      <c r="M126" s="542" t="s">
        <v>504</v>
      </c>
      <c r="N126" s="542">
        <v>606</v>
      </c>
      <c r="O126" s="715"/>
      <c r="P126" s="539" t="str">
        <f t="shared" si="20"/>
        <v>INCLUDED</v>
      </c>
      <c r="Q126" s="721">
        <f t="shared" si="21"/>
        <v>0</v>
      </c>
      <c r="R126" s="446">
        <f t="shared" si="22"/>
        <v>0</v>
      </c>
      <c r="S126" s="609">
        <f>Discount!$J$36</f>
        <v>0</v>
      </c>
      <c r="T126" s="446">
        <f t="shared" si="23"/>
        <v>0</v>
      </c>
      <c r="U126" s="447">
        <f t="shared" si="24"/>
        <v>0</v>
      </c>
      <c r="V126" s="722">
        <f t="shared" si="19"/>
        <v>0</v>
      </c>
      <c r="W126" s="726"/>
      <c r="X126" s="726"/>
      <c r="Y126" s="726"/>
      <c r="Z126" s="726"/>
      <c r="AA126" s="726"/>
      <c r="AB126" s="727"/>
      <c r="AC126" s="727"/>
      <c r="AD126" s="727"/>
      <c r="AE126" s="727"/>
    </row>
    <row r="127" spans="1:31" s="728" customFormat="1" ht="57" customHeight="1">
      <c r="A127" s="707">
        <v>109</v>
      </c>
      <c r="B127" s="542">
        <v>7000016855</v>
      </c>
      <c r="C127" s="542">
        <v>520</v>
      </c>
      <c r="D127" s="542">
        <v>120</v>
      </c>
      <c r="E127" s="542">
        <v>50</v>
      </c>
      <c r="F127" s="542" t="s">
        <v>641</v>
      </c>
      <c r="G127" s="542">
        <v>100001263</v>
      </c>
      <c r="H127" s="542">
        <v>995455</v>
      </c>
      <c r="I127" s="543"/>
      <c r="J127" s="542">
        <v>18</v>
      </c>
      <c r="K127" s="541"/>
      <c r="L127" s="540" t="s">
        <v>616</v>
      </c>
      <c r="M127" s="542" t="s">
        <v>478</v>
      </c>
      <c r="N127" s="542">
        <v>33.098999999999997</v>
      </c>
      <c r="O127" s="715"/>
      <c r="P127" s="539" t="str">
        <f t="shared" si="20"/>
        <v>INCLUDED</v>
      </c>
      <c r="Q127" s="721">
        <f t="shared" si="21"/>
        <v>0</v>
      </c>
      <c r="R127" s="446">
        <f t="shared" si="22"/>
        <v>0</v>
      </c>
      <c r="S127" s="609">
        <f>Discount!$J$36</f>
        <v>0</v>
      </c>
      <c r="T127" s="446">
        <f t="shared" si="23"/>
        <v>0</v>
      </c>
      <c r="U127" s="447">
        <f t="shared" si="24"/>
        <v>0</v>
      </c>
      <c r="V127" s="722">
        <f t="shared" si="19"/>
        <v>0</v>
      </c>
      <c r="W127" s="726"/>
      <c r="X127" s="726"/>
      <c r="Y127" s="726"/>
      <c r="Z127" s="726"/>
      <c r="AA127" s="726"/>
      <c r="AB127" s="727"/>
      <c r="AC127" s="727"/>
      <c r="AD127" s="727"/>
      <c r="AE127" s="727"/>
    </row>
    <row r="128" spans="1:31" s="728" customFormat="1" ht="57" customHeight="1">
      <c r="A128" s="707">
        <v>110</v>
      </c>
      <c r="B128" s="542">
        <v>7000016855</v>
      </c>
      <c r="C128" s="542">
        <v>520</v>
      </c>
      <c r="D128" s="542">
        <v>120</v>
      </c>
      <c r="E128" s="542">
        <v>60</v>
      </c>
      <c r="F128" s="542" t="s">
        <v>641</v>
      </c>
      <c r="G128" s="542">
        <v>100001255</v>
      </c>
      <c r="H128" s="542">
        <v>995433</v>
      </c>
      <c r="I128" s="543"/>
      <c r="J128" s="542">
        <v>18</v>
      </c>
      <c r="K128" s="541"/>
      <c r="L128" s="540" t="s">
        <v>503</v>
      </c>
      <c r="M128" s="542" t="s">
        <v>504</v>
      </c>
      <c r="N128" s="542">
        <v>7878</v>
      </c>
      <c r="O128" s="715"/>
      <c r="P128" s="539" t="str">
        <f t="shared" si="20"/>
        <v>INCLUDED</v>
      </c>
      <c r="Q128" s="721">
        <f t="shared" si="21"/>
        <v>0</v>
      </c>
      <c r="R128" s="446">
        <f t="shared" si="22"/>
        <v>0</v>
      </c>
      <c r="S128" s="609">
        <f>Discount!$J$36</f>
        <v>0</v>
      </c>
      <c r="T128" s="446">
        <f t="shared" si="23"/>
        <v>0</v>
      </c>
      <c r="U128" s="447">
        <f t="shared" si="24"/>
        <v>0</v>
      </c>
      <c r="V128" s="722">
        <f t="shared" si="19"/>
        <v>0</v>
      </c>
      <c r="W128" s="726"/>
      <c r="X128" s="726"/>
      <c r="Y128" s="726"/>
      <c r="Z128" s="726"/>
      <c r="AA128" s="726"/>
      <c r="AB128" s="727"/>
      <c r="AC128" s="727"/>
      <c r="AD128" s="727"/>
      <c r="AE128" s="727"/>
    </row>
    <row r="129" spans="1:31" s="728" customFormat="1" ht="57" customHeight="1">
      <c r="A129" s="707">
        <v>111</v>
      </c>
      <c r="B129" s="542">
        <v>7000016855</v>
      </c>
      <c r="C129" s="542">
        <v>520</v>
      </c>
      <c r="D129" s="542">
        <v>120</v>
      </c>
      <c r="E129" s="542">
        <v>70</v>
      </c>
      <c r="F129" s="542" t="s">
        <v>641</v>
      </c>
      <c r="G129" s="542">
        <v>100001256</v>
      </c>
      <c r="H129" s="542">
        <v>995433</v>
      </c>
      <c r="I129" s="543"/>
      <c r="J129" s="542">
        <v>18</v>
      </c>
      <c r="K129" s="541"/>
      <c r="L129" s="540" t="s">
        <v>505</v>
      </c>
      <c r="M129" s="542" t="s">
        <v>504</v>
      </c>
      <c r="N129" s="542">
        <v>15655</v>
      </c>
      <c r="O129" s="715"/>
      <c r="P129" s="539" t="str">
        <f t="shared" si="20"/>
        <v>INCLUDED</v>
      </c>
      <c r="Q129" s="721">
        <f t="shared" si="21"/>
        <v>0</v>
      </c>
      <c r="R129" s="446">
        <f t="shared" si="22"/>
        <v>0</v>
      </c>
      <c r="S129" s="609">
        <f>Discount!$J$36</f>
        <v>0</v>
      </c>
      <c r="T129" s="446">
        <f t="shared" si="23"/>
        <v>0</v>
      </c>
      <c r="U129" s="447">
        <f t="shared" si="24"/>
        <v>0</v>
      </c>
      <c r="V129" s="722">
        <f t="shared" si="19"/>
        <v>0</v>
      </c>
      <c r="W129" s="726"/>
      <c r="X129" s="726"/>
      <c r="Y129" s="726"/>
      <c r="Z129" s="726"/>
      <c r="AA129" s="726"/>
      <c r="AB129" s="727"/>
      <c r="AC129" s="727"/>
      <c r="AD129" s="727"/>
      <c r="AE129" s="727"/>
    </row>
    <row r="130" spans="1:31" s="728" customFormat="1" ht="57" customHeight="1">
      <c r="A130" s="707">
        <v>112</v>
      </c>
      <c r="B130" s="542">
        <v>7000016855</v>
      </c>
      <c r="C130" s="542">
        <v>520</v>
      </c>
      <c r="D130" s="542">
        <v>120</v>
      </c>
      <c r="E130" s="542">
        <v>80</v>
      </c>
      <c r="F130" s="542" t="s">
        <v>641</v>
      </c>
      <c r="G130" s="542">
        <v>100001258</v>
      </c>
      <c r="H130" s="542">
        <v>995433</v>
      </c>
      <c r="I130" s="543"/>
      <c r="J130" s="542">
        <v>18</v>
      </c>
      <c r="K130" s="541"/>
      <c r="L130" s="540" t="s">
        <v>612</v>
      </c>
      <c r="M130" s="542" t="s">
        <v>504</v>
      </c>
      <c r="N130" s="542">
        <v>412</v>
      </c>
      <c r="O130" s="715"/>
      <c r="P130" s="539" t="str">
        <f t="shared" si="20"/>
        <v>INCLUDED</v>
      </c>
      <c r="Q130" s="721">
        <f t="shared" si="21"/>
        <v>0</v>
      </c>
      <c r="R130" s="446">
        <f t="shared" si="22"/>
        <v>0</v>
      </c>
      <c r="S130" s="609">
        <f>Discount!$J$36</f>
        <v>0</v>
      </c>
      <c r="T130" s="446">
        <f t="shared" si="23"/>
        <v>0</v>
      </c>
      <c r="U130" s="447">
        <f t="shared" si="24"/>
        <v>0</v>
      </c>
      <c r="V130" s="722">
        <f t="shared" si="19"/>
        <v>0</v>
      </c>
      <c r="W130" s="726"/>
      <c r="X130" s="726"/>
      <c r="Y130" s="726"/>
      <c r="Z130" s="726"/>
      <c r="AA130" s="726"/>
      <c r="AB130" s="727"/>
      <c r="AC130" s="727"/>
      <c r="AD130" s="727"/>
      <c r="AE130" s="727"/>
    </row>
    <row r="131" spans="1:31" s="728" customFormat="1" ht="79.5" customHeight="1">
      <c r="A131" s="707">
        <v>113</v>
      </c>
      <c r="B131" s="542">
        <v>7000016855</v>
      </c>
      <c r="C131" s="542">
        <v>530</v>
      </c>
      <c r="D131" s="542">
        <v>130</v>
      </c>
      <c r="E131" s="542">
        <v>10</v>
      </c>
      <c r="F131" s="542" t="s">
        <v>600</v>
      </c>
      <c r="G131" s="542">
        <v>100001248</v>
      </c>
      <c r="H131" s="542">
        <v>995455</v>
      </c>
      <c r="I131" s="543"/>
      <c r="J131" s="542">
        <v>18</v>
      </c>
      <c r="K131" s="541"/>
      <c r="L131" s="540" t="s">
        <v>625</v>
      </c>
      <c r="M131" s="542" t="s">
        <v>478</v>
      </c>
      <c r="N131" s="542">
        <v>1151.58</v>
      </c>
      <c r="O131" s="715"/>
      <c r="P131" s="539" t="str">
        <f t="shared" si="20"/>
        <v>INCLUDED</v>
      </c>
      <c r="Q131" s="721">
        <f t="shared" si="21"/>
        <v>0</v>
      </c>
      <c r="R131" s="446">
        <f t="shared" si="22"/>
        <v>0</v>
      </c>
      <c r="S131" s="609">
        <f>Discount!$J$36</f>
        <v>0</v>
      </c>
      <c r="T131" s="446">
        <f t="shared" si="23"/>
        <v>0</v>
      </c>
      <c r="U131" s="447">
        <f t="shared" si="24"/>
        <v>0</v>
      </c>
      <c r="V131" s="722">
        <f t="shared" si="19"/>
        <v>0</v>
      </c>
      <c r="W131" s="726"/>
      <c r="X131" s="726"/>
      <c r="Y131" s="726"/>
      <c r="Z131" s="726"/>
      <c r="AA131" s="726"/>
      <c r="AB131" s="727"/>
      <c r="AC131" s="727"/>
      <c r="AD131" s="727"/>
      <c r="AE131" s="727"/>
    </row>
    <row r="132" spans="1:31" s="728" customFormat="1" ht="57" customHeight="1">
      <c r="A132" s="707">
        <v>114</v>
      </c>
      <c r="B132" s="542">
        <v>7000016855</v>
      </c>
      <c r="C132" s="542">
        <v>540</v>
      </c>
      <c r="D132" s="542">
        <v>140</v>
      </c>
      <c r="E132" s="542">
        <v>10</v>
      </c>
      <c r="F132" s="542" t="s">
        <v>642</v>
      </c>
      <c r="G132" s="542">
        <v>100001269</v>
      </c>
      <c r="H132" s="542">
        <v>995468</v>
      </c>
      <c r="I132" s="543"/>
      <c r="J132" s="542">
        <v>18</v>
      </c>
      <c r="K132" s="541"/>
      <c r="L132" s="540" t="s">
        <v>496</v>
      </c>
      <c r="M132" s="542" t="s">
        <v>299</v>
      </c>
      <c r="N132" s="542">
        <v>46</v>
      </c>
      <c r="O132" s="715"/>
      <c r="P132" s="539" t="str">
        <f t="shared" si="20"/>
        <v>INCLUDED</v>
      </c>
      <c r="Q132" s="721">
        <f t="shared" si="21"/>
        <v>0</v>
      </c>
      <c r="R132" s="446">
        <f t="shared" si="22"/>
        <v>0</v>
      </c>
      <c r="S132" s="609">
        <f>Discount!$J$36</f>
        <v>0</v>
      </c>
      <c r="T132" s="446">
        <f t="shared" si="23"/>
        <v>0</v>
      </c>
      <c r="U132" s="447">
        <f t="shared" si="24"/>
        <v>0</v>
      </c>
      <c r="V132" s="722">
        <f t="shared" si="19"/>
        <v>0</v>
      </c>
      <c r="W132" s="726"/>
      <c r="X132" s="726"/>
      <c r="Y132" s="726"/>
      <c r="Z132" s="726"/>
      <c r="AA132" s="726"/>
      <c r="AB132" s="727"/>
      <c r="AC132" s="727"/>
      <c r="AD132" s="727"/>
      <c r="AE132" s="727"/>
    </row>
    <row r="133" spans="1:31" s="728" customFormat="1" ht="57" customHeight="1">
      <c r="A133" s="707">
        <v>115</v>
      </c>
      <c r="B133" s="542">
        <v>7000016855</v>
      </c>
      <c r="C133" s="542">
        <v>540</v>
      </c>
      <c r="D133" s="542">
        <v>140</v>
      </c>
      <c r="E133" s="542">
        <v>20</v>
      </c>
      <c r="F133" s="542" t="s">
        <v>642</v>
      </c>
      <c r="G133" s="542">
        <v>100004928</v>
      </c>
      <c r="H133" s="542">
        <v>998731</v>
      </c>
      <c r="I133" s="543"/>
      <c r="J133" s="542">
        <v>18</v>
      </c>
      <c r="K133" s="541"/>
      <c r="L133" s="540" t="s">
        <v>480</v>
      </c>
      <c r="M133" s="542" t="s">
        <v>299</v>
      </c>
      <c r="N133" s="542">
        <v>51</v>
      </c>
      <c r="O133" s="715"/>
      <c r="P133" s="539" t="str">
        <f t="shared" si="20"/>
        <v>INCLUDED</v>
      </c>
      <c r="Q133" s="721">
        <f t="shared" si="21"/>
        <v>0</v>
      </c>
      <c r="R133" s="446">
        <f t="shared" si="22"/>
        <v>0</v>
      </c>
      <c r="S133" s="609">
        <f>Discount!$J$36</f>
        <v>0</v>
      </c>
      <c r="T133" s="446">
        <f t="shared" si="23"/>
        <v>0</v>
      </c>
      <c r="U133" s="447">
        <f t="shared" si="24"/>
        <v>0</v>
      </c>
      <c r="V133" s="722">
        <f t="shared" si="19"/>
        <v>0</v>
      </c>
      <c r="W133" s="726"/>
      <c r="X133" s="726"/>
      <c r="Y133" s="726"/>
      <c r="Z133" s="726"/>
      <c r="AA133" s="726"/>
      <c r="AB133" s="727"/>
      <c r="AC133" s="727"/>
      <c r="AD133" s="727"/>
      <c r="AE133" s="727"/>
    </row>
    <row r="134" spans="1:31" s="728" customFormat="1" ht="57" customHeight="1">
      <c r="A134" s="707">
        <v>116</v>
      </c>
      <c r="B134" s="542">
        <v>7000016855</v>
      </c>
      <c r="C134" s="542">
        <v>540</v>
      </c>
      <c r="D134" s="542">
        <v>140</v>
      </c>
      <c r="E134" s="542">
        <v>30</v>
      </c>
      <c r="F134" s="542" t="s">
        <v>642</v>
      </c>
      <c r="G134" s="542">
        <v>100001270</v>
      </c>
      <c r="H134" s="542">
        <v>995468</v>
      </c>
      <c r="I134" s="543"/>
      <c r="J134" s="542">
        <v>18</v>
      </c>
      <c r="K134" s="541"/>
      <c r="L134" s="540" t="s">
        <v>536</v>
      </c>
      <c r="M134" s="542" t="s">
        <v>299</v>
      </c>
      <c r="N134" s="542">
        <v>5</v>
      </c>
      <c r="O134" s="715"/>
      <c r="P134" s="539" t="str">
        <f t="shared" si="20"/>
        <v>INCLUDED</v>
      </c>
      <c r="Q134" s="721">
        <f t="shared" si="21"/>
        <v>0</v>
      </c>
      <c r="R134" s="446">
        <f t="shared" si="22"/>
        <v>0</v>
      </c>
      <c r="S134" s="609">
        <f>Discount!$J$36</f>
        <v>0</v>
      </c>
      <c r="T134" s="446">
        <f t="shared" si="23"/>
        <v>0</v>
      </c>
      <c r="U134" s="447">
        <f t="shared" si="24"/>
        <v>0</v>
      </c>
      <c r="V134" s="722">
        <f t="shared" si="19"/>
        <v>0</v>
      </c>
      <c r="W134" s="726"/>
      <c r="X134" s="726"/>
      <c r="Y134" s="726"/>
      <c r="Z134" s="726"/>
      <c r="AA134" s="726"/>
      <c r="AB134" s="727"/>
      <c r="AC134" s="727"/>
      <c r="AD134" s="727"/>
      <c r="AE134" s="727"/>
    </row>
    <row r="135" spans="1:31" s="728" customFormat="1" ht="96.75" customHeight="1">
      <c r="A135" s="707">
        <v>117</v>
      </c>
      <c r="B135" s="542">
        <v>7000016855</v>
      </c>
      <c r="C135" s="542">
        <v>540</v>
      </c>
      <c r="D135" s="542">
        <v>140</v>
      </c>
      <c r="E135" s="542">
        <v>40</v>
      </c>
      <c r="F135" s="542" t="s">
        <v>642</v>
      </c>
      <c r="G135" s="542">
        <v>100002202</v>
      </c>
      <c r="H135" s="542">
        <v>995468</v>
      </c>
      <c r="I135" s="543"/>
      <c r="J135" s="542">
        <v>18</v>
      </c>
      <c r="K135" s="541"/>
      <c r="L135" s="540" t="s">
        <v>497</v>
      </c>
      <c r="M135" s="542" t="s">
        <v>299</v>
      </c>
      <c r="N135" s="542">
        <v>2</v>
      </c>
      <c r="O135" s="715"/>
      <c r="P135" s="539" t="str">
        <f t="shared" si="20"/>
        <v>INCLUDED</v>
      </c>
      <c r="Q135" s="721">
        <f t="shared" si="21"/>
        <v>0</v>
      </c>
      <c r="R135" s="446">
        <f t="shared" si="22"/>
        <v>0</v>
      </c>
      <c r="S135" s="609">
        <f>Discount!$J$36</f>
        <v>0</v>
      </c>
      <c r="T135" s="446">
        <f t="shared" si="23"/>
        <v>0</v>
      </c>
      <c r="U135" s="447">
        <f t="shared" si="24"/>
        <v>0</v>
      </c>
      <c r="V135" s="722">
        <f t="shared" si="19"/>
        <v>0</v>
      </c>
      <c r="W135" s="726"/>
      <c r="X135" s="726"/>
      <c r="Y135" s="726"/>
      <c r="Z135" s="726"/>
      <c r="AA135" s="726"/>
      <c r="AB135" s="727"/>
      <c r="AC135" s="727"/>
      <c r="AD135" s="727"/>
      <c r="AE135" s="727"/>
    </row>
    <row r="136" spans="1:31" s="728" customFormat="1" ht="96.75" customHeight="1">
      <c r="A136" s="707">
        <v>118</v>
      </c>
      <c r="B136" s="542">
        <v>7000016855</v>
      </c>
      <c r="C136" s="542">
        <v>540</v>
      </c>
      <c r="D136" s="542">
        <v>140</v>
      </c>
      <c r="E136" s="542">
        <v>50</v>
      </c>
      <c r="F136" s="542" t="s">
        <v>642</v>
      </c>
      <c r="G136" s="542">
        <v>100018257</v>
      </c>
      <c r="H136" s="542">
        <v>995455</v>
      </c>
      <c r="I136" s="543"/>
      <c r="J136" s="542">
        <v>18</v>
      </c>
      <c r="K136" s="541"/>
      <c r="L136" s="540" t="s">
        <v>628</v>
      </c>
      <c r="M136" s="542" t="s">
        <v>299</v>
      </c>
      <c r="N136" s="542">
        <v>1</v>
      </c>
      <c r="O136" s="715"/>
      <c r="P136" s="539" t="str">
        <f t="shared" si="20"/>
        <v>INCLUDED</v>
      </c>
      <c r="Q136" s="721">
        <f t="shared" si="21"/>
        <v>0</v>
      </c>
      <c r="R136" s="446">
        <f t="shared" si="22"/>
        <v>0</v>
      </c>
      <c r="S136" s="609">
        <f>Discount!$J$36</f>
        <v>0</v>
      </c>
      <c r="T136" s="446">
        <f t="shared" si="23"/>
        <v>0</v>
      </c>
      <c r="U136" s="447">
        <f t="shared" si="24"/>
        <v>0</v>
      </c>
      <c r="V136" s="722">
        <f t="shared" si="19"/>
        <v>0</v>
      </c>
      <c r="W136" s="726"/>
      <c r="X136" s="726"/>
      <c r="Y136" s="726"/>
      <c r="Z136" s="726"/>
      <c r="AA136" s="726"/>
      <c r="AB136" s="727"/>
      <c r="AC136" s="727"/>
      <c r="AD136" s="727"/>
      <c r="AE136" s="727"/>
    </row>
    <row r="137" spans="1:31" s="728" customFormat="1" ht="57" customHeight="1">
      <c r="A137" s="707">
        <v>119</v>
      </c>
      <c r="B137" s="542">
        <v>7000016855</v>
      </c>
      <c r="C137" s="542">
        <v>540</v>
      </c>
      <c r="D137" s="542">
        <v>140</v>
      </c>
      <c r="E137" s="542">
        <v>60</v>
      </c>
      <c r="F137" s="542" t="s">
        <v>642</v>
      </c>
      <c r="G137" s="542">
        <v>170002471</v>
      </c>
      <c r="H137" s="542">
        <v>995468</v>
      </c>
      <c r="I137" s="543"/>
      <c r="J137" s="542">
        <v>18</v>
      </c>
      <c r="K137" s="541"/>
      <c r="L137" s="540" t="s">
        <v>626</v>
      </c>
      <c r="M137" s="542" t="s">
        <v>299</v>
      </c>
      <c r="N137" s="542">
        <v>5</v>
      </c>
      <c r="O137" s="715"/>
      <c r="P137" s="539" t="str">
        <f t="shared" si="20"/>
        <v>INCLUDED</v>
      </c>
      <c r="Q137" s="721">
        <f t="shared" si="21"/>
        <v>0</v>
      </c>
      <c r="R137" s="446">
        <f t="shared" si="22"/>
        <v>0</v>
      </c>
      <c r="S137" s="609">
        <f>Discount!$J$36</f>
        <v>0</v>
      </c>
      <c r="T137" s="446">
        <f t="shared" si="23"/>
        <v>0</v>
      </c>
      <c r="U137" s="447">
        <f t="shared" si="24"/>
        <v>0</v>
      </c>
      <c r="V137" s="722">
        <f t="shared" si="19"/>
        <v>0</v>
      </c>
      <c r="W137" s="726"/>
      <c r="X137" s="726"/>
      <c r="Y137" s="726"/>
      <c r="Z137" s="726"/>
      <c r="AA137" s="726"/>
      <c r="AB137" s="727"/>
      <c r="AC137" s="727"/>
      <c r="AD137" s="727"/>
      <c r="AE137" s="727"/>
    </row>
    <row r="138" spans="1:31" s="728" customFormat="1" ht="57" customHeight="1">
      <c r="A138" s="707">
        <v>120</v>
      </c>
      <c r="B138" s="542">
        <v>7000016855</v>
      </c>
      <c r="C138" s="542">
        <v>540</v>
      </c>
      <c r="D138" s="542">
        <v>140</v>
      </c>
      <c r="E138" s="542">
        <v>70</v>
      </c>
      <c r="F138" s="542" t="s">
        <v>642</v>
      </c>
      <c r="G138" s="542">
        <v>100008105</v>
      </c>
      <c r="H138" s="542">
        <v>995468</v>
      </c>
      <c r="I138" s="543"/>
      <c r="J138" s="542">
        <v>18</v>
      </c>
      <c r="K138" s="541"/>
      <c r="L138" s="540" t="s">
        <v>627</v>
      </c>
      <c r="M138" s="542" t="s">
        <v>299</v>
      </c>
      <c r="N138" s="542">
        <v>1</v>
      </c>
      <c r="O138" s="715"/>
      <c r="P138" s="539" t="str">
        <f t="shared" si="20"/>
        <v>INCLUDED</v>
      </c>
      <c r="Q138" s="721">
        <f t="shared" si="21"/>
        <v>0</v>
      </c>
      <c r="R138" s="446">
        <f t="shared" si="22"/>
        <v>0</v>
      </c>
      <c r="S138" s="609">
        <f>Discount!$J$36</f>
        <v>0</v>
      </c>
      <c r="T138" s="446">
        <f t="shared" si="23"/>
        <v>0</v>
      </c>
      <c r="U138" s="447">
        <f t="shared" si="24"/>
        <v>0</v>
      </c>
      <c r="V138" s="722">
        <f t="shared" si="19"/>
        <v>0</v>
      </c>
      <c r="W138" s="726"/>
      <c r="X138" s="726"/>
      <c r="Y138" s="726"/>
      <c r="Z138" s="726"/>
      <c r="AA138" s="726"/>
      <c r="AB138" s="727"/>
      <c r="AC138" s="727"/>
      <c r="AD138" s="727"/>
      <c r="AE138" s="727"/>
    </row>
    <row r="139" spans="1:31" s="728" customFormat="1" ht="57" customHeight="1">
      <c r="A139" s="707">
        <v>121</v>
      </c>
      <c r="B139" s="542">
        <v>7000016855</v>
      </c>
      <c r="C139" s="542">
        <v>550</v>
      </c>
      <c r="D139" s="542">
        <v>150</v>
      </c>
      <c r="E139" s="542">
        <v>10</v>
      </c>
      <c r="F139" s="542" t="s">
        <v>643</v>
      </c>
      <c r="G139" s="542">
        <v>100001274</v>
      </c>
      <c r="H139" s="542">
        <v>995444</v>
      </c>
      <c r="I139" s="543"/>
      <c r="J139" s="542">
        <v>18</v>
      </c>
      <c r="K139" s="541"/>
      <c r="L139" s="540" t="s">
        <v>498</v>
      </c>
      <c r="M139" s="542" t="s">
        <v>299</v>
      </c>
      <c r="N139" s="542">
        <v>57</v>
      </c>
      <c r="O139" s="715"/>
      <c r="P139" s="539" t="str">
        <f t="shared" si="20"/>
        <v>INCLUDED</v>
      </c>
      <c r="Q139" s="721">
        <f t="shared" si="21"/>
        <v>0</v>
      </c>
      <c r="R139" s="446">
        <f t="shared" si="22"/>
        <v>0</v>
      </c>
      <c r="S139" s="609">
        <f>Discount!$J$36</f>
        <v>0</v>
      </c>
      <c r="T139" s="446">
        <f t="shared" si="23"/>
        <v>0</v>
      </c>
      <c r="U139" s="447">
        <f t="shared" si="24"/>
        <v>0</v>
      </c>
      <c r="V139" s="722">
        <f t="shared" si="19"/>
        <v>0</v>
      </c>
      <c r="W139" s="726"/>
      <c r="X139" s="726"/>
      <c r="Y139" s="726"/>
      <c r="Z139" s="726"/>
      <c r="AA139" s="726"/>
      <c r="AB139" s="727"/>
      <c r="AC139" s="727"/>
      <c r="AD139" s="727"/>
      <c r="AE139" s="727"/>
    </row>
    <row r="140" spans="1:31" s="728" customFormat="1" ht="57" customHeight="1">
      <c r="A140" s="707">
        <v>122</v>
      </c>
      <c r="B140" s="542">
        <v>7000016855</v>
      </c>
      <c r="C140" s="542">
        <v>550</v>
      </c>
      <c r="D140" s="542">
        <v>150</v>
      </c>
      <c r="E140" s="542">
        <v>20</v>
      </c>
      <c r="F140" s="542" t="s">
        <v>643</v>
      </c>
      <c r="G140" s="542">
        <v>100001275</v>
      </c>
      <c r="H140" s="542">
        <v>995444</v>
      </c>
      <c r="I140" s="543"/>
      <c r="J140" s="542">
        <v>18</v>
      </c>
      <c r="K140" s="541"/>
      <c r="L140" s="540" t="s">
        <v>499</v>
      </c>
      <c r="M140" s="542" t="s">
        <v>299</v>
      </c>
      <c r="N140" s="542">
        <v>57</v>
      </c>
      <c r="O140" s="715"/>
      <c r="P140" s="539" t="str">
        <f t="shared" si="20"/>
        <v>INCLUDED</v>
      </c>
      <c r="Q140" s="721">
        <f t="shared" si="21"/>
        <v>0</v>
      </c>
      <c r="R140" s="446">
        <f t="shared" si="22"/>
        <v>0</v>
      </c>
      <c r="S140" s="609">
        <f>Discount!$J$36</f>
        <v>0</v>
      </c>
      <c r="T140" s="446">
        <f t="shared" si="23"/>
        <v>0</v>
      </c>
      <c r="U140" s="447">
        <f t="shared" si="24"/>
        <v>0</v>
      </c>
      <c r="V140" s="722">
        <f t="shared" si="19"/>
        <v>0</v>
      </c>
      <c r="W140" s="726"/>
      <c r="X140" s="726"/>
      <c r="Y140" s="726"/>
      <c r="Z140" s="726"/>
      <c r="AA140" s="726"/>
      <c r="AB140" s="727"/>
      <c r="AC140" s="727"/>
      <c r="AD140" s="727"/>
      <c r="AE140" s="727"/>
    </row>
    <row r="141" spans="1:31" s="728" customFormat="1" ht="57" customHeight="1">
      <c r="A141" s="707">
        <v>123</v>
      </c>
      <c r="B141" s="542">
        <v>7000016855</v>
      </c>
      <c r="C141" s="542">
        <v>550</v>
      </c>
      <c r="D141" s="542">
        <v>150</v>
      </c>
      <c r="E141" s="542">
        <v>30</v>
      </c>
      <c r="F141" s="542" t="s">
        <v>643</v>
      </c>
      <c r="G141" s="542">
        <v>100001276</v>
      </c>
      <c r="H141" s="542">
        <v>995444</v>
      </c>
      <c r="I141" s="543"/>
      <c r="J141" s="542">
        <v>18</v>
      </c>
      <c r="K141" s="541"/>
      <c r="L141" s="540" t="s">
        <v>500</v>
      </c>
      <c r="M141" s="542" t="s">
        <v>300</v>
      </c>
      <c r="N141" s="542">
        <v>114</v>
      </c>
      <c r="O141" s="715"/>
      <c r="P141" s="539" t="str">
        <f t="shared" si="20"/>
        <v>INCLUDED</v>
      </c>
      <c r="Q141" s="721">
        <f t="shared" si="21"/>
        <v>0</v>
      </c>
      <c r="R141" s="446">
        <f t="shared" si="22"/>
        <v>0</v>
      </c>
      <c r="S141" s="609">
        <f>Discount!$J$36</f>
        <v>0</v>
      </c>
      <c r="T141" s="446">
        <f t="shared" si="23"/>
        <v>0</v>
      </c>
      <c r="U141" s="447">
        <f t="shared" si="24"/>
        <v>0</v>
      </c>
      <c r="V141" s="722">
        <f t="shared" si="19"/>
        <v>0</v>
      </c>
      <c r="W141" s="726"/>
      <c r="X141" s="726"/>
      <c r="Y141" s="726"/>
      <c r="Z141" s="726"/>
      <c r="AA141" s="726"/>
      <c r="AB141" s="727"/>
      <c r="AC141" s="727"/>
      <c r="AD141" s="727"/>
      <c r="AE141" s="727"/>
    </row>
    <row r="142" spans="1:31" s="728" customFormat="1" ht="57" customHeight="1">
      <c r="A142" s="707">
        <v>124</v>
      </c>
      <c r="B142" s="542">
        <v>7000016855</v>
      </c>
      <c r="C142" s="542">
        <v>550</v>
      </c>
      <c r="D142" s="542">
        <v>150</v>
      </c>
      <c r="E142" s="542">
        <v>40</v>
      </c>
      <c r="F142" s="542" t="s">
        <v>643</v>
      </c>
      <c r="G142" s="542">
        <v>100001278</v>
      </c>
      <c r="H142" s="542">
        <v>995444</v>
      </c>
      <c r="I142" s="543"/>
      <c r="J142" s="542">
        <v>18</v>
      </c>
      <c r="K142" s="541"/>
      <c r="L142" s="540" t="s">
        <v>501</v>
      </c>
      <c r="M142" s="542" t="s">
        <v>300</v>
      </c>
      <c r="N142" s="542">
        <v>57</v>
      </c>
      <c r="O142" s="715"/>
      <c r="P142" s="539" t="str">
        <f t="shared" si="20"/>
        <v>INCLUDED</v>
      </c>
      <c r="Q142" s="721">
        <f t="shared" si="21"/>
        <v>0</v>
      </c>
      <c r="R142" s="446">
        <f t="shared" si="22"/>
        <v>0</v>
      </c>
      <c r="S142" s="609">
        <f>Discount!$J$36</f>
        <v>0</v>
      </c>
      <c r="T142" s="446">
        <f t="shared" si="23"/>
        <v>0</v>
      </c>
      <c r="U142" s="447">
        <f t="shared" si="24"/>
        <v>0</v>
      </c>
      <c r="V142" s="722">
        <f t="shared" si="19"/>
        <v>0</v>
      </c>
      <c r="W142" s="726"/>
      <c r="X142" s="726"/>
      <c r="Y142" s="726"/>
      <c r="Z142" s="726"/>
      <c r="AA142" s="726"/>
      <c r="AB142" s="727"/>
      <c r="AC142" s="727"/>
      <c r="AD142" s="727"/>
      <c r="AE142" s="727"/>
    </row>
    <row r="143" spans="1:31" s="728" customFormat="1" ht="57" customHeight="1">
      <c r="A143" s="707">
        <v>125</v>
      </c>
      <c r="B143" s="542">
        <v>7000016855</v>
      </c>
      <c r="C143" s="542">
        <v>550</v>
      </c>
      <c r="D143" s="542">
        <v>150</v>
      </c>
      <c r="E143" s="542">
        <v>50</v>
      </c>
      <c r="F143" s="542" t="s">
        <v>643</v>
      </c>
      <c r="G143" s="542">
        <v>100001277</v>
      </c>
      <c r="H143" s="542">
        <v>995444</v>
      </c>
      <c r="I143" s="543"/>
      <c r="J143" s="542">
        <v>18</v>
      </c>
      <c r="K143" s="541"/>
      <c r="L143" s="540" t="s">
        <v>502</v>
      </c>
      <c r="M143" s="542" t="s">
        <v>299</v>
      </c>
      <c r="N143" s="542">
        <v>57</v>
      </c>
      <c r="O143" s="715"/>
      <c r="P143" s="539" t="str">
        <f t="shared" si="20"/>
        <v>INCLUDED</v>
      </c>
      <c r="Q143" s="721">
        <f t="shared" si="21"/>
        <v>0</v>
      </c>
      <c r="R143" s="446">
        <f t="shared" si="22"/>
        <v>0</v>
      </c>
      <c r="S143" s="609">
        <f>Discount!$J$36</f>
        <v>0</v>
      </c>
      <c r="T143" s="446">
        <f t="shared" si="23"/>
        <v>0</v>
      </c>
      <c r="U143" s="447">
        <f t="shared" si="24"/>
        <v>0</v>
      </c>
      <c r="V143" s="722">
        <f t="shared" si="19"/>
        <v>0</v>
      </c>
      <c r="W143" s="726"/>
      <c r="X143" s="726"/>
      <c r="Y143" s="726"/>
      <c r="Z143" s="726"/>
      <c r="AA143" s="726"/>
      <c r="AB143" s="727"/>
      <c r="AC143" s="727"/>
      <c r="AD143" s="727"/>
      <c r="AE143" s="727"/>
    </row>
    <row r="144" spans="1:31" s="728" customFormat="1" ht="57" customHeight="1">
      <c r="A144" s="707">
        <v>126</v>
      </c>
      <c r="B144" s="542">
        <v>7000016855</v>
      </c>
      <c r="C144" s="542">
        <v>550</v>
      </c>
      <c r="D144" s="542">
        <v>150</v>
      </c>
      <c r="E144" s="542">
        <v>60</v>
      </c>
      <c r="F144" s="542" t="s">
        <v>643</v>
      </c>
      <c r="G144" s="542">
        <v>100001279</v>
      </c>
      <c r="H144" s="542">
        <v>995444</v>
      </c>
      <c r="I144" s="543"/>
      <c r="J144" s="542">
        <v>18</v>
      </c>
      <c r="K144" s="541"/>
      <c r="L144" s="540" t="s">
        <v>537</v>
      </c>
      <c r="M144" s="542" t="s">
        <v>300</v>
      </c>
      <c r="N144" s="542">
        <v>34</v>
      </c>
      <c r="O144" s="715"/>
      <c r="P144" s="539" t="str">
        <f t="shared" si="20"/>
        <v>INCLUDED</v>
      </c>
      <c r="Q144" s="721">
        <f t="shared" si="21"/>
        <v>0</v>
      </c>
      <c r="R144" s="446">
        <f t="shared" si="22"/>
        <v>0</v>
      </c>
      <c r="S144" s="609">
        <f>Discount!$J$36</f>
        <v>0</v>
      </c>
      <c r="T144" s="446">
        <f t="shared" si="23"/>
        <v>0</v>
      </c>
      <c r="U144" s="447">
        <f t="shared" si="24"/>
        <v>0</v>
      </c>
      <c r="V144" s="722">
        <f t="shared" si="19"/>
        <v>0</v>
      </c>
      <c r="W144" s="726"/>
      <c r="X144" s="726"/>
      <c r="Y144" s="726"/>
      <c r="Z144" s="726"/>
      <c r="AA144" s="726"/>
      <c r="AB144" s="727"/>
      <c r="AC144" s="727"/>
      <c r="AD144" s="727"/>
      <c r="AE144" s="727"/>
    </row>
    <row r="145" spans="1:31" s="728" customFormat="1" ht="71.25" customHeight="1">
      <c r="A145" s="707">
        <v>127</v>
      </c>
      <c r="B145" s="542">
        <v>7000016855</v>
      </c>
      <c r="C145" s="542">
        <v>560</v>
      </c>
      <c r="D145" s="542">
        <v>160</v>
      </c>
      <c r="E145" s="542">
        <v>10</v>
      </c>
      <c r="F145" s="542" t="s">
        <v>644</v>
      </c>
      <c r="G145" s="542">
        <v>100001264</v>
      </c>
      <c r="H145" s="542">
        <v>995456</v>
      </c>
      <c r="I145" s="543"/>
      <c r="J145" s="542">
        <v>18</v>
      </c>
      <c r="K145" s="541"/>
      <c r="L145" s="540" t="s">
        <v>541</v>
      </c>
      <c r="M145" s="542" t="s">
        <v>504</v>
      </c>
      <c r="N145" s="542">
        <v>550</v>
      </c>
      <c r="O145" s="715"/>
      <c r="P145" s="539" t="str">
        <f t="shared" si="20"/>
        <v>INCLUDED</v>
      </c>
      <c r="Q145" s="721">
        <f t="shared" si="21"/>
        <v>0</v>
      </c>
      <c r="R145" s="446">
        <f t="shared" si="22"/>
        <v>0</v>
      </c>
      <c r="S145" s="609">
        <f>Discount!$J$36</f>
        <v>0</v>
      </c>
      <c r="T145" s="446">
        <f t="shared" si="23"/>
        <v>0</v>
      </c>
      <c r="U145" s="447">
        <f t="shared" si="24"/>
        <v>0</v>
      </c>
      <c r="V145" s="722">
        <f t="shared" si="19"/>
        <v>0</v>
      </c>
      <c r="W145" s="726"/>
      <c r="X145" s="726"/>
      <c r="Y145" s="726"/>
      <c r="Z145" s="726"/>
      <c r="AA145" s="726"/>
      <c r="AB145" s="727"/>
      <c r="AC145" s="727"/>
      <c r="AD145" s="727"/>
      <c r="AE145" s="727"/>
    </row>
    <row r="146" spans="1:31" s="728" customFormat="1" ht="57" customHeight="1">
      <c r="A146" s="707">
        <v>128</v>
      </c>
      <c r="B146" s="542">
        <v>7000016855</v>
      </c>
      <c r="C146" s="542">
        <v>560</v>
      </c>
      <c r="D146" s="542">
        <v>160</v>
      </c>
      <c r="E146" s="542">
        <v>20</v>
      </c>
      <c r="F146" s="542" t="s">
        <v>644</v>
      </c>
      <c r="G146" s="542">
        <v>100001267</v>
      </c>
      <c r="H146" s="542">
        <v>995456</v>
      </c>
      <c r="I146" s="543"/>
      <c r="J146" s="542">
        <v>18</v>
      </c>
      <c r="K146" s="541"/>
      <c r="L146" s="540" t="s">
        <v>544</v>
      </c>
      <c r="M146" s="542" t="s">
        <v>504</v>
      </c>
      <c r="N146" s="542">
        <v>20</v>
      </c>
      <c r="O146" s="715"/>
      <c r="P146" s="539" t="str">
        <f t="shared" si="20"/>
        <v>INCLUDED</v>
      </c>
      <c r="Q146" s="721">
        <f t="shared" si="21"/>
        <v>0</v>
      </c>
      <c r="R146" s="446">
        <f t="shared" si="22"/>
        <v>0</v>
      </c>
      <c r="S146" s="609">
        <f>Discount!$J$36</f>
        <v>0</v>
      </c>
      <c r="T146" s="446">
        <f t="shared" si="23"/>
        <v>0</v>
      </c>
      <c r="U146" s="447">
        <f t="shared" si="24"/>
        <v>0</v>
      </c>
      <c r="V146" s="722">
        <f t="shared" si="19"/>
        <v>0</v>
      </c>
      <c r="W146" s="726"/>
      <c r="X146" s="726"/>
      <c r="Y146" s="726"/>
      <c r="Z146" s="726"/>
      <c r="AA146" s="726"/>
      <c r="AB146" s="727"/>
      <c r="AC146" s="727"/>
      <c r="AD146" s="727"/>
      <c r="AE146" s="727"/>
    </row>
    <row r="147" spans="1:31" s="728" customFormat="1" ht="67.5" customHeight="1">
      <c r="A147" s="707">
        <v>129</v>
      </c>
      <c r="B147" s="542">
        <v>7000016855</v>
      </c>
      <c r="C147" s="542">
        <v>560</v>
      </c>
      <c r="D147" s="542">
        <v>160</v>
      </c>
      <c r="E147" s="542">
        <v>30</v>
      </c>
      <c r="F147" s="542" t="s">
        <v>644</v>
      </c>
      <c r="G147" s="542">
        <v>100001268</v>
      </c>
      <c r="H147" s="542">
        <v>995456</v>
      </c>
      <c r="I147" s="543"/>
      <c r="J147" s="542">
        <v>18</v>
      </c>
      <c r="K147" s="541"/>
      <c r="L147" s="540" t="s">
        <v>543</v>
      </c>
      <c r="M147" s="542" t="s">
        <v>504</v>
      </c>
      <c r="N147" s="542">
        <v>400</v>
      </c>
      <c r="O147" s="715"/>
      <c r="P147" s="539" t="str">
        <f t="shared" si="20"/>
        <v>INCLUDED</v>
      </c>
      <c r="Q147" s="721">
        <f t="shared" si="21"/>
        <v>0</v>
      </c>
      <c r="R147" s="446">
        <f t="shared" si="22"/>
        <v>0</v>
      </c>
      <c r="S147" s="609">
        <f>Discount!$J$36</f>
        <v>0</v>
      </c>
      <c r="T147" s="446">
        <f t="shared" si="23"/>
        <v>0</v>
      </c>
      <c r="U147" s="447">
        <f t="shared" si="24"/>
        <v>0</v>
      </c>
      <c r="V147" s="722">
        <f t="shared" si="19"/>
        <v>0</v>
      </c>
      <c r="W147" s="726"/>
      <c r="X147" s="726"/>
      <c r="Y147" s="726"/>
      <c r="Z147" s="726"/>
      <c r="AA147" s="726"/>
      <c r="AB147" s="727"/>
      <c r="AC147" s="727"/>
      <c r="AD147" s="727"/>
      <c r="AE147" s="727"/>
    </row>
    <row r="148" spans="1:31" s="728" customFormat="1" ht="57" customHeight="1">
      <c r="A148" s="707">
        <v>130</v>
      </c>
      <c r="B148" s="542">
        <v>7000016855</v>
      </c>
      <c r="C148" s="542">
        <v>560</v>
      </c>
      <c r="D148" s="542">
        <v>160</v>
      </c>
      <c r="E148" s="542">
        <v>40</v>
      </c>
      <c r="F148" s="542" t="s">
        <v>644</v>
      </c>
      <c r="G148" s="542">
        <v>100002907</v>
      </c>
      <c r="H148" s="542">
        <v>995454</v>
      </c>
      <c r="I148" s="543"/>
      <c r="J148" s="542">
        <v>18</v>
      </c>
      <c r="K148" s="541"/>
      <c r="L148" s="540" t="s">
        <v>629</v>
      </c>
      <c r="M148" s="542" t="s">
        <v>504</v>
      </c>
      <c r="N148" s="542">
        <v>20</v>
      </c>
      <c r="O148" s="715"/>
      <c r="P148" s="539" t="str">
        <f t="shared" si="20"/>
        <v>INCLUDED</v>
      </c>
      <c r="Q148" s="721">
        <f t="shared" si="21"/>
        <v>0</v>
      </c>
      <c r="R148" s="446">
        <f t="shared" si="22"/>
        <v>0</v>
      </c>
      <c r="S148" s="609">
        <f>Discount!$J$36</f>
        <v>0</v>
      </c>
      <c r="T148" s="446">
        <f t="shared" si="23"/>
        <v>0</v>
      </c>
      <c r="U148" s="447">
        <f t="shared" si="24"/>
        <v>0</v>
      </c>
      <c r="V148" s="722">
        <f t="shared" si="19"/>
        <v>0</v>
      </c>
      <c r="W148" s="726"/>
      <c r="X148" s="726"/>
      <c r="Y148" s="726"/>
      <c r="Z148" s="726"/>
      <c r="AA148" s="726"/>
      <c r="AB148" s="727"/>
      <c r="AC148" s="727"/>
      <c r="AD148" s="727"/>
      <c r="AE148" s="727"/>
    </row>
    <row r="149" spans="1:31" s="728" customFormat="1" ht="57" customHeight="1">
      <c r="A149" s="707">
        <v>131</v>
      </c>
      <c r="B149" s="542">
        <v>7000016855</v>
      </c>
      <c r="C149" s="542">
        <v>560</v>
      </c>
      <c r="D149" s="542">
        <v>160</v>
      </c>
      <c r="E149" s="542">
        <v>50</v>
      </c>
      <c r="F149" s="542" t="s">
        <v>644</v>
      </c>
      <c r="G149" s="542">
        <v>100004392</v>
      </c>
      <c r="H149" s="542">
        <v>995454</v>
      </c>
      <c r="I149" s="543"/>
      <c r="J149" s="542">
        <v>18</v>
      </c>
      <c r="K149" s="541"/>
      <c r="L149" s="540" t="s">
        <v>630</v>
      </c>
      <c r="M149" s="542" t="s">
        <v>504</v>
      </c>
      <c r="N149" s="542">
        <v>10</v>
      </c>
      <c r="O149" s="715"/>
      <c r="P149" s="539" t="str">
        <f t="shared" si="20"/>
        <v>INCLUDED</v>
      </c>
      <c r="Q149" s="721">
        <f t="shared" si="21"/>
        <v>0</v>
      </c>
      <c r="R149" s="446">
        <f t="shared" si="22"/>
        <v>0</v>
      </c>
      <c r="S149" s="609">
        <f>Discount!$J$36</f>
        <v>0</v>
      </c>
      <c r="T149" s="446">
        <f t="shared" si="23"/>
        <v>0</v>
      </c>
      <c r="U149" s="447">
        <f t="shared" si="24"/>
        <v>0</v>
      </c>
      <c r="V149" s="722">
        <f t="shared" si="19"/>
        <v>0</v>
      </c>
      <c r="W149" s="726"/>
      <c r="X149" s="726"/>
      <c r="Y149" s="726"/>
      <c r="Z149" s="726"/>
      <c r="AA149" s="726"/>
      <c r="AB149" s="727"/>
      <c r="AC149" s="727"/>
      <c r="AD149" s="727"/>
      <c r="AE149" s="727"/>
    </row>
    <row r="150" spans="1:31" s="728" customFormat="1" ht="69" customHeight="1">
      <c r="A150" s="707">
        <v>132</v>
      </c>
      <c r="B150" s="542">
        <v>7000016855</v>
      </c>
      <c r="C150" s="542">
        <v>560</v>
      </c>
      <c r="D150" s="542">
        <v>160</v>
      </c>
      <c r="E150" s="542">
        <v>60</v>
      </c>
      <c r="F150" s="542" t="s">
        <v>644</v>
      </c>
      <c r="G150" s="542">
        <v>100001265</v>
      </c>
      <c r="H150" s="542">
        <v>995456</v>
      </c>
      <c r="I150" s="543"/>
      <c r="J150" s="542">
        <v>18</v>
      </c>
      <c r="K150" s="541"/>
      <c r="L150" s="540" t="s">
        <v>542</v>
      </c>
      <c r="M150" s="542" t="s">
        <v>504</v>
      </c>
      <c r="N150" s="542">
        <v>250</v>
      </c>
      <c r="O150" s="715"/>
      <c r="P150" s="539" t="str">
        <f t="shared" si="20"/>
        <v>INCLUDED</v>
      </c>
      <c r="Q150" s="721">
        <f t="shared" si="21"/>
        <v>0</v>
      </c>
      <c r="R150" s="446">
        <f t="shared" si="22"/>
        <v>0</v>
      </c>
      <c r="S150" s="609">
        <f>Discount!$J$36</f>
        <v>0</v>
      </c>
      <c r="T150" s="446">
        <f t="shared" si="23"/>
        <v>0</v>
      </c>
      <c r="U150" s="447">
        <f t="shared" si="24"/>
        <v>0</v>
      </c>
      <c r="V150" s="722">
        <f t="shared" si="19"/>
        <v>0</v>
      </c>
      <c r="W150" s="726"/>
      <c r="X150" s="726"/>
      <c r="Y150" s="726"/>
      <c r="Z150" s="726"/>
      <c r="AA150" s="726"/>
      <c r="AB150" s="727"/>
      <c r="AC150" s="727"/>
      <c r="AD150" s="727"/>
      <c r="AE150" s="727"/>
    </row>
    <row r="151" spans="1:31" s="728" customFormat="1" ht="114" customHeight="1">
      <c r="A151" s="707">
        <v>133</v>
      </c>
      <c r="B151" s="542">
        <v>7000016855</v>
      </c>
      <c r="C151" s="542">
        <v>570</v>
      </c>
      <c r="D151" s="542">
        <v>170</v>
      </c>
      <c r="E151" s="542">
        <v>10</v>
      </c>
      <c r="F151" s="542" t="s">
        <v>601</v>
      </c>
      <c r="G151" s="542">
        <v>100003658</v>
      </c>
      <c r="H151" s="542">
        <v>995468</v>
      </c>
      <c r="I151" s="543"/>
      <c r="J151" s="542">
        <v>18</v>
      </c>
      <c r="K151" s="541"/>
      <c r="L151" s="540" t="s">
        <v>646</v>
      </c>
      <c r="M151" s="542" t="s">
        <v>485</v>
      </c>
      <c r="N151" s="542">
        <v>22.5</v>
      </c>
      <c r="O151" s="715"/>
      <c r="P151" s="539" t="str">
        <f t="shared" si="20"/>
        <v>INCLUDED</v>
      </c>
      <c r="Q151" s="721">
        <f t="shared" si="21"/>
        <v>0</v>
      </c>
      <c r="R151" s="446">
        <f t="shared" si="22"/>
        <v>0</v>
      </c>
      <c r="S151" s="609">
        <f>Discount!$J$36</f>
        <v>0</v>
      </c>
      <c r="T151" s="446">
        <f t="shared" si="23"/>
        <v>0</v>
      </c>
      <c r="U151" s="447">
        <f t="shared" si="24"/>
        <v>0</v>
      </c>
      <c r="V151" s="722">
        <f t="shared" si="19"/>
        <v>0</v>
      </c>
      <c r="W151" s="726"/>
      <c r="X151" s="726"/>
      <c r="Y151" s="726"/>
      <c r="Z151" s="726"/>
      <c r="AA151" s="726"/>
      <c r="AB151" s="727"/>
      <c r="AC151" s="727"/>
      <c r="AD151" s="727"/>
      <c r="AE151" s="727"/>
    </row>
    <row r="152" spans="1:31" s="728" customFormat="1" ht="114" customHeight="1">
      <c r="A152" s="707">
        <v>134</v>
      </c>
      <c r="B152" s="542">
        <v>7000016855</v>
      </c>
      <c r="C152" s="542">
        <v>570</v>
      </c>
      <c r="D152" s="542">
        <v>170</v>
      </c>
      <c r="E152" s="542">
        <v>20</v>
      </c>
      <c r="F152" s="542" t="s">
        <v>601</v>
      </c>
      <c r="G152" s="542">
        <v>100004829</v>
      </c>
      <c r="H152" s="542">
        <v>995468</v>
      </c>
      <c r="I152" s="543"/>
      <c r="J152" s="542">
        <v>18</v>
      </c>
      <c r="K152" s="541"/>
      <c r="L152" s="540" t="s">
        <v>538</v>
      </c>
      <c r="M152" s="542" t="s">
        <v>299</v>
      </c>
      <c r="N152" s="542">
        <v>2</v>
      </c>
      <c r="O152" s="715"/>
      <c r="P152" s="539" t="str">
        <f t="shared" si="20"/>
        <v>INCLUDED</v>
      </c>
      <c r="Q152" s="721">
        <f t="shared" si="21"/>
        <v>0</v>
      </c>
      <c r="R152" s="446">
        <f t="shared" si="22"/>
        <v>0</v>
      </c>
      <c r="S152" s="609">
        <f>Discount!$J$36</f>
        <v>0</v>
      </c>
      <c r="T152" s="446">
        <f t="shared" si="23"/>
        <v>0</v>
      </c>
      <c r="U152" s="447">
        <f t="shared" si="24"/>
        <v>0</v>
      </c>
      <c r="V152" s="722">
        <f t="shared" si="19"/>
        <v>0</v>
      </c>
      <c r="W152" s="726"/>
      <c r="X152" s="726"/>
      <c r="Y152" s="726"/>
      <c r="Z152" s="726"/>
      <c r="AA152" s="726"/>
      <c r="AB152" s="727"/>
      <c r="AC152" s="727"/>
      <c r="AD152" s="727"/>
      <c r="AE152" s="727"/>
    </row>
    <row r="153" spans="1:31" s="728" customFormat="1" ht="57" customHeight="1">
      <c r="A153" s="707">
        <v>135</v>
      </c>
      <c r="B153" s="542">
        <v>7000016855</v>
      </c>
      <c r="C153" s="542">
        <v>580</v>
      </c>
      <c r="D153" s="542">
        <v>190</v>
      </c>
      <c r="E153" s="542">
        <v>10</v>
      </c>
      <c r="F153" s="542" t="s">
        <v>645</v>
      </c>
      <c r="G153" s="542">
        <v>170000265</v>
      </c>
      <c r="H153" s="542">
        <v>998716</v>
      </c>
      <c r="I153" s="543"/>
      <c r="J153" s="542">
        <v>18</v>
      </c>
      <c r="K153" s="541"/>
      <c r="L153" s="540" t="s">
        <v>509</v>
      </c>
      <c r="M153" s="542" t="s">
        <v>299</v>
      </c>
      <c r="N153" s="542">
        <v>8</v>
      </c>
      <c r="O153" s="715"/>
      <c r="P153" s="539" t="str">
        <f t="shared" si="20"/>
        <v>INCLUDED</v>
      </c>
      <c r="Q153" s="721">
        <f t="shared" si="21"/>
        <v>0</v>
      </c>
      <c r="R153" s="446">
        <f t="shared" si="22"/>
        <v>0</v>
      </c>
      <c r="S153" s="609">
        <f>Discount!$J$36</f>
        <v>0</v>
      </c>
      <c r="T153" s="446">
        <f t="shared" si="23"/>
        <v>0</v>
      </c>
      <c r="U153" s="447">
        <f t="shared" si="24"/>
        <v>0</v>
      </c>
      <c r="V153" s="722">
        <f t="shared" si="19"/>
        <v>0</v>
      </c>
      <c r="W153" s="726"/>
      <c r="X153" s="726"/>
      <c r="Y153" s="726"/>
      <c r="Z153" s="726"/>
      <c r="AA153" s="726"/>
      <c r="AB153" s="727"/>
      <c r="AC153" s="727"/>
      <c r="AD153" s="727"/>
      <c r="AE153" s="727"/>
    </row>
    <row r="154" spans="1:31" s="787" customFormat="1" ht="90" customHeight="1">
      <c r="A154" s="707">
        <v>136</v>
      </c>
      <c r="B154" s="542">
        <v>7000016855</v>
      </c>
      <c r="C154" s="780">
        <v>850</v>
      </c>
      <c r="D154" s="780">
        <v>200</v>
      </c>
      <c r="E154" s="780">
        <v>10</v>
      </c>
      <c r="F154" s="780" t="s">
        <v>723</v>
      </c>
      <c r="G154" s="780">
        <v>100023085</v>
      </c>
      <c r="H154" s="780">
        <v>995455</v>
      </c>
      <c r="I154" s="781"/>
      <c r="J154" s="780">
        <v>18</v>
      </c>
      <c r="K154" s="782"/>
      <c r="L154" s="783" t="s">
        <v>631</v>
      </c>
      <c r="M154" s="780" t="s">
        <v>632</v>
      </c>
      <c r="N154" s="780">
        <v>1</v>
      </c>
      <c r="O154" s="784"/>
      <c r="P154" s="539" t="str">
        <f t="shared" ref="P154" si="25">IF(O154=0, "INCLUDED", IF(ISERROR(N154*O154), O154, N154*O154))</f>
        <v>INCLUDED</v>
      </c>
      <c r="Q154" s="721">
        <f t="shared" ref="Q154" si="26">IF(P154="Included",0,P154)</f>
        <v>0</v>
      </c>
      <c r="R154" s="446">
        <f t="shared" ref="R154" si="27">IF( K154="",J154*(IF(P154="Included",0,P154))/100,K154*(IF(P154="Included",0,P154)))</f>
        <v>0</v>
      </c>
      <c r="S154" s="609">
        <f>Discount!$J$36</f>
        <v>0</v>
      </c>
      <c r="T154" s="446">
        <f t="shared" ref="T154" si="28">S154*Q154</f>
        <v>0</v>
      </c>
      <c r="U154" s="447">
        <f t="shared" ref="U154" si="29">IF(K154="",J154*T154/100,K154*T154)</f>
        <v>0</v>
      </c>
      <c r="V154" s="722">
        <f t="shared" ref="V154" si="30">O154*N154</f>
        <v>0</v>
      </c>
      <c r="W154" s="785"/>
      <c r="X154" s="785"/>
      <c r="Y154" s="785"/>
      <c r="Z154" s="785"/>
      <c r="AA154" s="785"/>
      <c r="AB154" s="786"/>
      <c r="AC154" s="786"/>
      <c r="AD154" s="786"/>
      <c r="AE154" s="786"/>
    </row>
    <row r="155" spans="1:31" ht="28.5" customHeight="1">
      <c r="A155" s="592"/>
      <c r="B155" s="596" t="s">
        <v>196</v>
      </c>
      <c r="C155" s="594"/>
      <c r="D155" s="594"/>
      <c r="E155" s="594"/>
      <c r="F155" s="593"/>
      <c r="G155" s="593"/>
      <c r="H155" s="593"/>
      <c r="I155" s="593"/>
      <c r="J155" s="593"/>
      <c r="K155" s="593"/>
      <c r="L155" s="593"/>
      <c r="M155" s="593"/>
      <c r="N155" s="595"/>
      <c r="O155" s="593"/>
      <c r="P155" s="704">
        <f>ROUND(SUM(P18:P154),0)</f>
        <v>0</v>
      </c>
      <c r="Q155" s="612"/>
      <c r="R155" s="611">
        <f>SUM(R18:R154)</f>
        <v>0</v>
      </c>
      <c r="S155" s="263"/>
      <c r="T155" s="448"/>
      <c r="U155" s="611">
        <f>SUM(U18:U154)</f>
        <v>0</v>
      </c>
      <c r="V155" s="712">
        <f>SUM(V18:V154)</f>
        <v>0</v>
      </c>
      <c r="W155" s="264"/>
      <c r="X155" s="264"/>
      <c r="Y155" s="264"/>
      <c r="Z155" s="264"/>
      <c r="AA155" s="264"/>
    </row>
    <row r="156" spans="1:31" ht="21.75" customHeight="1">
      <c r="B156" s="708"/>
      <c r="C156" s="709"/>
      <c r="D156" s="709"/>
      <c r="E156" s="709"/>
      <c r="F156" s="709"/>
      <c r="G156" s="709"/>
      <c r="H156" s="709"/>
      <c r="I156" s="709"/>
      <c r="J156" s="709"/>
      <c r="K156" s="709"/>
      <c r="L156" s="709"/>
      <c r="M156" s="472"/>
      <c r="N156" s="463"/>
      <c r="O156" s="472"/>
      <c r="P156" s="472"/>
      <c r="Q156" s="470"/>
      <c r="R156" s="263"/>
      <c r="S156" s="263"/>
      <c r="T156" s="448"/>
      <c r="U156" s="263"/>
      <c r="V156" s="264"/>
      <c r="W156" s="264"/>
      <c r="X156" s="264"/>
      <c r="Y156" s="264"/>
      <c r="Z156" s="264"/>
      <c r="AA156" s="264"/>
    </row>
    <row r="157" spans="1:31" ht="30" customHeight="1">
      <c r="A157" s="585" t="s">
        <v>357</v>
      </c>
      <c r="B157" s="868" t="s">
        <v>358</v>
      </c>
      <c r="C157" s="868"/>
      <c r="D157" s="868"/>
      <c r="E157" s="868"/>
      <c r="F157" s="868"/>
      <c r="G157" s="868"/>
      <c r="H157" s="868"/>
      <c r="I157" s="868"/>
      <c r="J157" s="868"/>
      <c r="K157" s="868"/>
      <c r="L157" s="868"/>
      <c r="M157" s="868"/>
      <c r="N157" s="868"/>
      <c r="O157" s="868"/>
      <c r="P157" s="868"/>
      <c r="Q157" s="470"/>
      <c r="R157" s="263"/>
      <c r="S157" s="263"/>
      <c r="T157" s="448"/>
      <c r="U157" s="263"/>
      <c r="V157" s="264"/>
      <c r="W157" s="264"/>
      <c r="X157" s="264"/>
      <c r="Y157" s="264"/>
      <c r="Z157" s="264"/>
      <c r="AA157" s="264"/>
    </row>
    <row r="158" spans="1:31" ht="21.75" customHeight="1">
      <c r="A158" s="710"/>
      <c r="B158" s="431"/>
      <c r="C158" s="330"/>
      <c r="D158" s="331"/>
      <c r="E158" s="332"/>
      <c r="F158" s="423"/>
      <c r="G158" s="423"/>
      <c r="H158" s="423"/>
      <c r="I158" s="423"/>
      <c r="J158" s="423"/>
      <c r="K158" s="423"/>
      <c r="L158" s="413"/>
      <c r="M158" s="472"/>
      <c r="N158" s="463"/>
      <c r="O158" s="472"/>
      <c r="P158" s="472"/>
      <c r="Q158" s="470"/>
      <c r="R158" s="263"/>
      <c r="S158" s="263"/>
      <c r="T158" s="448"/>
      <c r="U158" s="263"/>
      <c r="V158" s="264"/>
      <c r="W158" s="264"/>
      <c r="X158" s="264"/>
      <c r="Y158" s="264"/>
      <c r="Z158" s="264"/>
      <c r="AA158" s="264"/>
    </row>
    <row r="159" spans="1:31" ht="21.75" customHeight="1">
      <c r="A159" s="710"/>
      <c r="B159" s="431"/>
      <c r="C159" s="330"/>
      <c r="D159" s="331"/>
      <c r="E159" s="332"/>
      <c r="F159" s="423"/>
      <c r="G159" s="423"/>
      <c r="H159" s="423"/>
      <c r="I159" s="423"/>
      <c r="J159" s="423"/>
      <c r="K159" s="423"/>
      <c r="L159" s="413"/>
      <c r="M159" s="472"/>
      <c r="N159" s="463"/>
      <c r="O159" s="472"/>
      <c r="P159" s="472"/>
      <c r="Q159" s="470"/>
      <c r="R159" s="263"/>
      <c r="S159" s="263"/>
      <c r="T159" s="448"/>
      <c r="U159" s="263"/>
      <c r="V159" s="264"/>
      <c r="W159" s="264"/>
      <c r="X159" s="264"/>
      <c r="Y159" s="264"/>
      <c r="Z159" s="264"/>
      <c r="AA159" s="264"/>
    </row>
    <row r="160" spans="1:31" s="463" customFormat="1" ht="16.5">
      <c r="A160" s="585"/>
      <c r="B160" s="586" t="s">
        <v>316</v>
      </c>
      <c r="C160" s="871" t="str">
        <f>'Sch-1'!C194:D194</f>
        <v xml:space="preserve">  </v>
      </c>
      <c r="D160" s="871"/>
      <c r="E160" s="871"/>
      <c r="F160" s="585"/>
      <c r="G160" s="585"/>
      <c r="H160" s="585"/>
      <c r="I160" s="585"/>
      <c r="J160" s="585"/>
      <c r="K160" s="585"/>
      <c r="L160" s="585"/>
      <c r="M160" s="869" t="s">
        <v>318</v>
      </c>
      <c r="N160" s="869"/>
      <c r="O160" s="872" t="str">
        <f>'Sch-1'!K194</f>
        <v/>
      </c>
      <c r="P160" s="872"/>
      <c r="R160" s="471"/>
      <c r="S160" s="471"/>
      <c r="T160" s="471"/>
      <c r="U160" s="471"/>
    </row>
    <row r="161" spans="1:21" s="463" customFormat="1" ht="16.5">
      <c r="A161" s="585"/>
      <c r="B161" s="586" t="s">
        <v>317</v>
      </c>
      <c r="C161" s="870" t="str">
        <f>'Sch-1'!C195:D195</f>
        <v/>
      </c>
      <c r="D161" s="870"/>
      <c r="E161" s="870"/>
      <c r="F161" s="585"/>
      <c r="G161" s="585"/>
      <c r="H161" s="585"/>
      <c r="I161" s="585"/>
      <c r="J161" s="585"/>
      <c r="K161" s="585"/>
      <c r="L161" s="585"/>
      <c r="M161" s="869" t="s">
        <v>125</v>
      </c>
      <c r="N161" s="869"/>
      <c r="O161" s="872" t="str">
        <f>'Sch-1'!K195</f>
        <v/>
      </c>
      <c r="P161" s="872"/>
      <c r="R161" s="471"/>
      <c r="S161" s="471"/>
      <c r="T161" s="471"/>
      <c r="U161" s="471"/>
    </row>
    <row r="162" spans="1:21" ht="16.5">
      <c r="B162" s="431"/>
      <c r="C162" s="330"/>
      <c r="D162" s="3"/>
      <c r="E162" s="332"/>
      <c r="F162" s="432"/>
      <c r="G162" s="423"/>
      <c r="H162" s="423"/>
      <c r="I162" s="423"/>
      <c r="J162" s="423"/>
      <c r="K162" s="423"/>
      <c r="L162" s="413"/>
      <c r="M162" s="472"/>
      <c r="N162" s="463"/>
      <c r="O162" s="472"/>
      <c r="P162" s="472"/>
      <c r="Q162" s="472"/>
    </row>
    <row r="163" spans="1:21" ht="16.5">
      <c r="B163" s="433"/>
      <c r="C163" s="335"/>
      <c r="D163" s="336"/>
      <c r="E163" s="332"/>
      <c r="F163" s="432"/>
      <c r="G163" s="434"/>
      <c r="H163" s="434"/>
      <c r="I163" s="434"/>
      <c r="J163" s="434"/>
      <c r="K163" s="434"/>
      <c r="L163" s="413"/>
      <c r="M163" s="472"/>
      <c r="N163" s="463"/>
      <c r="O163" s="472"/>
      <c r="P163" s="472"/>
      <c r="Q163" s="472"/>
    </row>
    <row r="165" spans="1:21" hidden="1">
      <c r="P165" s="697">
        <f>P155*0.18</f>
        <v>0</v>
      </c>
    </row>
  </sheetData>
  <sheetProtection algorithmName="SHA-512" hashValue="oCTQBzIFed5IVenT6LZQS9vbkEujJ2Kdz0x9d/Od2DhUK1BmE0sX0CueNgPlMHvaX0XEUKQ7HRTLiNI/l8w/iQ==" saltValue="emmGPYo7hLXJVC02GR31BA==" spinCount="100000" sheet="1" formatColumns="0" formatRows="0" selectLockedCells="1"/>
  <customSheetViews>
    <customSheetView guid="{3FCD02EB-1C44-4646-B069-2B9945E67B1F}" scale="70" showPageBreaks="1" printArea="1" hiddenRows="1" hiddenColumns="1" view="pageBreakPreview" topLeftCell="A151">
      <selection activeCell="O154" sqref="O154"/>
      <pageMargins left="0.2" right="0.2" top="0.75" bottom="0.5" header="0.3" footer="0.3"/>
      <printOptions horizontalCentered="1"/>
      <pageSetup paperSize="9" scale="52" orientation="landscape" r:id="rId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2"/>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157:P157"/>
    <mergeCell ref="M161:N161"/>
    <mergeCell ref="M160:N160"/>
    <mergeCell ref="C161:E161"/>
    <mergeCell ref="C160:E160"/>
    <mergeCell ref="O161:P161"/>
    <mergeCell ref="O160:P160"/>
  </mergeCells>
  <conditionalFormatting sqref="K18 K39:K154">
    <cfRule type="expression" dxfId="6" priority="31" stopIfTrue="1">
      <formula>J18&gt;0</formula>
    </cfRule>
  </conditionalFormatting>
  <conditionalFormatting sqref="K19:K38">
    <cfRule type="expression" dxfId="5" priority="2" stopIfTrue="1">
      <formula>J19&gt;0</formula>
    </cfRule>
  </conditionalFormatting>
  <dataValidations count="5">
    <dataValidation type="list" allowBlank="1" showInputMessage="1" showErrorMessage="1" sqref="IJ64590 A64590:K64590" xr:uid="{00000000-0002-0000-0600-000000000000}">
      <formula1>#REF!</formula1>
    </dataValidation>
    <dataValidation type="decimal" operator="greaterThan" allowBlank="1" showInputMessage="1" showErrorMessage="1" error="Enter only Numeric Value greater than zero or leave the cell blank !" sqref="O64560:O64606" xr:uid="{00000000-0002-0000-0600-000001000000}">
      <formula1>0</formula1>
    </dataValidation>
    <dataValidation type="list" operator="greaterThan" allowBlank="1" showInputMessage="1" showErrorMessage="1" sqref="K18:K154" xr:uid="{00000000-0002-0000-0600-000002000000}">
      <formula1>"0%,5%,12%,18%,28%"</formula1>
    </dataValidation>
    <dataValidation type="whole" operator="greaterThan" allowBlank="1" showInputMessage="1" showErrorMessage="1" sqref="I18:I154" xr:uid="{00000000-0002-0000-0600-000003000000}">
      <formula1>0</formula1>
    </dataValidation>
    <dataValidation type="decimal" operator="greaterThanOrEqual" allowBlank="1" showInputMessage="1" showErrorMessage="1" sqref="O18:O154" xr:uid="{00000000-0002-0000-0600-000004000000}">
      <formula1>0</formula1>
    </dataValidation>
  </dataValidations>
  <printOptions horizontalCentered="1"/>
  <pageMargins left="0.2" right="0.2" top="0.75" bottom="0.5" header="0.3" footer="0.3"/>
  <pageSetup paperSize="9" scale="52" orientation="landscape" r:id="rId11"/>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 xml:space="preserve">SPEC. NO.: 5002002222/TOWER/DOM/A02-CC CS -3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88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85"/>
      <c r="C3" s="885"/>
      <c r="D3" s="885"/>
      <c r="E3" s="885"/>
      <c r="F3" s="885"/>
      <c r="G3" s="885"/>
      <c r="H3" s="885"/>
      <c r="I3" s="885"/>
      <c r="J3" s="885"/>
      <c r="K3" s="885"/>
      <c r="L3" s="885"/>
      <c r="M3" s="885"/>
      <c r="N3" s="885"/>
      <c r="O3" s="885"/>
      <c r="P3" s="885"/>
    </row>
    <row r="4" spans="1:16" s="500" customFormat="1" ht="16.5">
      <c r="A4" s="886" t="s">
        <v>19</v>
      </c>
      <c r="B4" s="886"/>
      <c r="C4" s="886"/>
      <c r="D4" s="886"/>
      <c r="E4" s="886"/>
      <c r="F4" s="886"/>
      <c r="G4" s="886"/>
      <c r="H4" s="886"/>
      <c r="I4" s="886"/>
      <c r="J4" s="886"/>
      <c r="K4" s="886"/>
      <c r="L4" s="886"/>
      <c r="M4" s="886"/>
      <c r="N4" s="886"/>
      <c r="O4" s="886"/>
      <c r="P4" s="886"/>
    </row>
    <row r="5" spans="1:16" s="500" customFormat="1">
      <c r="A5" s="493"/>
      <c r="B5" s="493"/>
      <c r="C5" s="493"/>
      <c r="D5" s="493"/>
      <c r="E5" s="493"/>
      <c r="F5" s="493"/>
      <c r="G5" s="494"/>
      <c r="H5" s="494"/>
      <c r="I5" s="494"/>
      <c r="J5" s="494"/>
      <c r="K5" s="494"/>
      <c r="L5" s="494"/>
      <c r="M5" s="493"/>
      <c r="N5" s="493"/>
      <c r="O5" s="493"/>
    </row>
    <row r="6" spans="1:16" s="500" customFormat="1" ht="20.25" customHeight="1">
      <c r="A6" s="845" t="s">
        <v>350</v>
      </c>
      <c r="B6" s="845"/>
      <c r="C6" s="4"/>
      <c r="D6" s="352"/>
      <c r="E6" s="4"/>
      <c r="F6" s="4"/>
      <c r="G6" s="4"/>
      <c r="H6" s="4"/>
      <c r="I6" s="4"/>
      <c r="J6" s="494"/>
      <c r="K6" s="494"/>
      <c r="L6" s="494"/>
      <c r="M6" s="493"/>
      <c r="N6" s="493"/>
      <c r="O6" s="493"/>
    </row>
    <row r="7" spans="1:16" s="500" customFormat="1" ht="21" customHeight="1">
      <c r="A7" s="865" t="str">
        <f>'Sch-1'!A7</f>
        <v>JOINT VENTURE OF 0 &amp; 0</v>
      </c>
      <c r="B7" s="865"/>
      <c r="C7" s="865"/>
      <c r="D7" s="865"/>
      <c r="E7" s="865"/>
      <c r="F7" s="865"/>
      <c r="G7" s="865"/>
      <c r="H7" s="865"/>
      <c r="I7" s="865"/>
      <c r="J7" s="5"/>
      <c r="K7" s="5"/>
      <c r="L7" s="393"/>
      <c r="M7" s="5"/>
      <c r="N7" s="495" t="s">
        <v>1</v>
      </c>
      <c r="O7" s="492"/>
    </row>
    <row r="8" spans="1:16" s="500" customFormat="1" ht="21" customHeight="1">
      <c r="A8" s="846" t="str">
        <f>"Bidder’s Name and Address  (" &amp; MID('Names of Bidder'!B9,9, 20) &amp; ") :"</f>
        <v>Bidder’s Name and Address  (Lead Partner) :</v>
      </c>
      <c r="B8" s="846"/>
      <c r="C8" s="846"/>
      <c r="D8" s="846"/>
      <c r="E8" s="846"/>
      <c r="F8" s="846"/>
      <c r="G8" s="846"/>
      <c r="H8" s="531"/>
      <c r="I8" s="531"/>
      <c r="J8" s="509"/>
      <c r="K8" s="509"/>
      <c r="L8" s="509"/>
      <c r="M8" s="509"/>
      <c r="N8" s="12" t="str">
        <f>'Sch-1'!K8</f>
        <v>Contract Services</v>
      </c>
      <c r="O8" s="492"/>
    </row>
    <row r="9" spans="1:16" s="500" customFormat="1" ht="24" customHeight="1">
      <c r="A9" s="456" t="s">
        <v>12</v>
      </c>
      <c r="B9" s="406"/>
      <c r="C9" s="867" t="str">
        <f>IF('Names of Bidder'!D9=0, "", 'Names of Bidder'!D9)</f>
        <v/>
      </c>
      <c r="D9" s="867"/>
      <c r="E9" s="867"/>
      <c r="F9" s="867"/>
      <c r="G9" s="867"/>
      <c r="H9" s="439"/>
      <c r="I9" s="407"/>
      <c r="J9" s="262"/>
      <c r="K9" s="262"/>
      <c r="L9" s="501"/>
      <c r="N9" s="12" t="str">
        <f>'Sch-1'!K9</f>
        <v>Power Grid Corporation of India Ltd.,</v>
      </c>
      <c r="O9" s="492"/>
    </row>
    <row r="10" spans="1:16" s="500" customFormat="1" ht="16.5">
      <c r="A10" s="456" t="s">
        <v>11</v>
      </c>
      <c r="B10" s="406"/>
      <c r="C10" s="866" t="str">
        <f>IF('Names of Bidder'!D10=0, "", 'Names of Bidder'!D10)</f>
        <v/>
      </c>
      <c r="D10" s="866"/>
      <c r="E10" s="866"/>
      <c r="F10" s="866"/>
      <c r="G10" s="866"/>
      <c r="H10" s="439"/>
      <c r="I10" s="407"/>
      <c r="J10" s="262"/>
      <c r="K10" s="262"/>
      <c r="L10" s="501"/>
      <c r="N10" s="12" t="str">
        <f>'Sch-1'!K10</f>
        <v>"Saudamini", Plot No.-2</v>
      </c>
      <c r="O10" s="492"/>
    </row>
    <row r="11" spans="1:16" s="500" customFormat="1">
      <c r="A11" s="407"/>
      <c r="B11" s="407"/>
      <c r="C11" s="866" t="str">
        <f>IF('Names of Bidder'!D11=0, "", 'Names of Bidder'!D11)</f>
        <v/>
      </c>
      <c r="D11" s="866"/>
      <c r="E11" s="866"/>
      <c r="F11" s="866"/>
      <c r="G11" s="866"/>
      <c r="H11" s="439"/>
      <c r="I11" s="407"/>
      <c r="J11" s="262"/>
      <c r="K11" s="262"/>
      <c r="L11" s="501"/>
      <c r="N11" s="12" t="str">
        <f>'Sch-1'!K11</f>
        <v xml:space="preserve">Sector-29, </v>
      </c>
      <c r="O11" s="492"/>
    </row>
    <row r="12" spans="1:16" s="500" customFormat="1">
      <c r="A12" s="407"/>
      <c r="B12" s="407"/>
      <c r="C12" s="866" t="str">
        <f>IF('Names of Bidder'!D12=0, "", 'Names of Bidder'!D12)</f>
        <v/>
      </c>
      <c r="D12" s="866"/>
      <c r="E12" s="866"/>
      <c r="F12" s="866"/>
      <c r="G12" s="866"/>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874" t="s">
        <v>27</v>
      </c>
      <c r="B14" s="874"/>
      <c r="C14" s="874"/>
      <c r="D14" s="874"/>
      <c r="E14" s="874"/>
      <c r="F14" s="874"/>
      <c r="G14" s="874"/>
      <c r="H14" s="874"/>
      <c r="I14" s="874"/>
      <c r="J14" s="874"/>
      <c r="K14" s="874"/>
      <c r="L14" s="874"/>
      <c r="M14" s="874"/>
      <c r="N14" s="874"/>
      <c r="O14" s="874"/>
      <c r="P14" s="874"/>
    </row>
    <row r="15" spans="1:16" s="500" customFormat="1" ht="63.75" customHeight="1">
      <c r="A15" s="479" t="s">
        <v>7</v>
      </c>
      <c r="B15" s="480" t="s">
        <v>266</v>
      </c>
      <c r="C15" s="480" t="s">
        <v>267</v>
      </c>
      <c r="D15" s="480" t="s">
        <v>277</v>
      </c>
      <c r="E15" s="480" t="s">
        <v>279</v>
      </c>
      <c r="F15" s="480" t="s">
        <v>280</v>
      </c>
      <c r="G15" s="479" t="s">
        <v>25</v>
      </c>
      <c r="H15" s="510" t="s">
        <v>323</v>
      </c>
      <c r="I15" s="511" t="s">
        <v>322</v>
      </c>
      <c r="J15" s="511" t="s">
        <v>309</v>
      </c>
      <c r="K15" s="511" t="s">
        <v>319</v>
      </c>
      <c r="L15" s="480" t="s">
        <v>15</v>
      </c>
      <c r="M15" s="481" t="s">
        <v>9</v>
      </c>
      <c r="N15" s="481" t="s">
        <v>16</v>
      </c>
      <c r="O15" s="482" t="s">
        <v>28</v>
      </c>
      <c r="P15" s="482" t="s">
        <v>29</v>
      </c>
    </row>
    <row r="16" spans="1:16" s="590" customFormat="1" ht="15">
      <c r="A16" s="587">
        <v>1</v>
      </c>
      <c r="B16" s="587">
        <v>2</v>
      </c>
      <c r="C16" s="587">
        <v>3</v>
      </c>
      <c r="D16" s="587">
        <v>4</v>
      </c>
      <c r="E16" s="587">
        <v>5</v>
      </c>
      <c r="F16" s="587">
        <v>6</v>
      </c>
      <c r="G16" s="587">
        <v>7</v>
      </c>
      <c r="H16" s="588">
        <v>8</v>
      </c>
      <c r="I16" s="588">
        <v>9</v>
      </c>
      <c r="J16" s="588">
        <v>10</v>
      </c>
      <c r="K16" s="588">
        <v>11</v>
      </c>
      <c r="L16" s="589">
        <v>12</v>
      </c>
      <c r="M16" s="587">
        <v>13</v>
      </c>
      <c r="N16" s="587">
        <v>14</v>
      </c>
      <c r="O16" s="587">
        <v>15</v>
      </c>
      <c r="P16" s="587" t="s">
        <v>321</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338</v>
      </c>
      <c r="J18" s="504"/>
      <c r="K18" s="504"/>
      <c r="L18" s="504"/>
      <c r="M18" s="504"/>
      <c r="N18" s="504"/>
      <c r="O18" s="504"/>
      <c r="P18" s="504"/>
    </row>
    <row r="19" spans="1:17" ht="26.25" customHeight="1">
      <c r="A19" s="496"/>
      <c r="B19" s="882"/>
      <c r="C19" s="883"/>
      <c r="D19" s="883"/>
      <c r="E19" s="883"/>
      <c r="F19" s="883"/>
      <c r="G19" s="883"/>
      <c r="H19" s="883"/>
      <c r="I19" s="883"/>
      <c r="J19" s="883"/>
      <c r="K19" s="884"/>
      <c r="L19" s="505"/>
      <c r="M19" s="505"/>
      <c r="N19" s="505"/>
      <c r="O19" s="505"/>
      <c r="P19" s="506"/>
      <c r="Q19" s="440"/>
    </row>
    <row r="20" spans="1:17" ht="27.75" customHeight="1">
      <c r="A20" s="879" t="s">
        <v>324</v>
      </c>
      <c r="B20" s="879"/>
      <c r="C20" s="879"/>
      <c r="D20" s="879"/>
      <c r="E20" s="879"/>
      <c r="F20" s="879"/>
      <c r="G20" s="879"/>
      <c r="H20" s="879"/>
      <c r="I20" s="879"/>
      <c r="J20" s="879"/>
      <c r="K20" s="879"/>
      <c r="L20" s="879"/>
      <c r="M20" s="879"/>
      <c r="N20" s="879"/>
      <c r="O20" s="879"/>
      <c r="P20" s="879"/>
      <c r="Q20" s="440"/>
    </row>
    <row r="21" spans="1:17" ht="39" customHeight="1">
      <c r="A21" s="880" t="s">
        <v>325</v>
      </c>
      <c r="B21" s="880"/>
      <c r="C21" s="880"/>
      <c r="D21" s="880"/>
      <c r="E21" s="880"/>
      <c r="F21" s="880"/>
      <c r="G21" s="880"/>
      <c r="H21" s="880"/>
      <c r="I21" s="880"/>
      <c r="J21" s="880"/>
      <c r="K21" s="880"/>
      <c r="L21" s="880"/>
      <c r="M21" s="880"/>
      <c r="N21" s="880"/>
      <c r="O21" s="880"/>
      <c r="P21" s="880"/>
      <c r="Q21" s="440"/>
    </row>
    <row r="23" spans="1:17" s="507" customFormat="1">
      <c r="B23" s="508" t="s">
        <v>316</v>
      </c>
      <c r="C23" s="878" t="str">
        <f>'Sch-3'!C160:D160</f>
        <v xml:space="preserve">  </v>
      </c>
      <c r="D23" s="877"/>
    </row>
    <row r="24" spans="1:17" s="507" customFormat="1">
      <c r="B24" s="508" t="s">
        <v>317</v>
      </c>
      <c r="C24" s="876" t="str">
        <f>'Sch-3'!C161:D161</f>
        <v/>
      </c>
      <c r="D24" s="877"/>
      <c r="L24" s="875" t="s">
        <v>318</v>
      </c>
      <c r="M24" s="875"/>
      <c r="N24" s="881" t="str">
        <f>'Sch-3'!O160</f>
        <v/>
      </c>
      <c r="O24" s="881"/>
      <c r="P24" s="881"/>
    </row>
    <row r="25" spans="1:17">
      <c r="L25" s="875" t="s">
        <v>125</v>
      </c>
      <c r="M25" s="875"/>
      <c r="N25" s="881" t="str">
        <f>'Sch-3'!O161</f>
        <v/>
      </c>
      <c r="O25" s="881"/>
      <c r="P25" s="881"/>
    </row>
  </sheetData>
  <sheetProtection password="CCC7" sheet="1" objects="1" scenarios="1" formatColumns="0" formatRows="0" selectLockedCells="1"/>
  <customSheetViews>
    <customSheetView guid="{3FCD02EB-1C44-4646-B069-2B9945E67B1F}" scale="80" showPageBreaks="1" printArea="1" view="pageBreakPreview" topLeftCell="A4">
      <selection activeCell="Q18" sqref="Q18"/>
      <pageMargins left="0.7" right="0.7" top="0.75" bottom="0.75" header="0.3" footer="0.3"/>
      <pageSetup paperSize="9" scale="58" orientation="landscape" r:id="rId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2"/>
    </customSheetView>
    <customSheetView guid="{755190E0-7BE9-48F9-BB5F-DF8E25D6736A}" showPageBreaks="1" printArea="1" view="pageBreakPreview">
      <selection activeCell="Q18" sqref="Q18"/>
      <pageMargins left="0.7" right="0.7" top="0.75" bottom="0.75" header="0.3" footer="0.3"/>
      <pageSetup paperSize="9" scale="58" orientation="landscape" r:id="rId3"/>
    </customSheetView>
    <customSheetView guid="{CCA37BAE-906F-43D5-9FD9-B13563E4B9D7}" showPageBreaks="1" printArea="1" view="pageBreakPreview">
      <selection activeCell="Q18" sqref="Q18"/>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howPageBreaks="1" printArea="1" view="pageBreakPreview">
      <selection activeCell="Q18" sqref="Q18"/>
      <pageMargins left="0.7" right="0.7" top="0.75" bottom="0.75" header="0.3" footer="0.3"/>
      <pageSetup paperSize="9" scale="58" orientation="landscape" r:id="rId9"/>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0"/>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Normal="100" zoomScaleSheetLayoutView="100" workbookViewId="0">
      <selection activeCell="D19" sqref="D19:E1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 xml:space="preserve">SPEC. NO.: 5002002222/TOWER/DOM/A02-CC CS -3	</v>
      </c>
      <c r="B1" s="82"/>
      <c r="C1" s="83"/>
      <c r="D1" s="83"/>
      <c r="E1" s="84" t="s">
        <v>128</v>
      </c>
    </row>
    <row r="2" spans="1:15" ht="8.1" customHeight="1">
      <c r="A2" s="87"/>
      <c r="B2" s="88"/>
      <c r="C2" s="89"/>
      <c r="D2" s="89"/>
      <c r="E2" s="90"/>
      <c r="F2" s="91"/>
    </row>
    <row r="3" spans="1:15" ht="99.75"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895"/>
    </row>
    <row r="4" spans="1:15" ht="21.95" customHeight="1">
      <c r="A4" s="896" t="s">
        <v>129</v>
      </c>
      <c r="B4" s="896"/>
      <c r="C4" s="896"/>
      <c r="D4" s="896"/>
      <c r="E4" s="896"/>
    </row>
    <row r="5" spans="1:15" ht="12" customHeight="1">
      <c r="A5" s="92"/>
      <c r="B5" s="93"/>
      <c r="C5" s="93"/>
      <c r="D5" s="93"/>
      <c r="E5" s="93"/>
    </row>
    <row r="6" spans="1:15" ht="24" customHeight="1">
      <c r="A6" s="845" t="s">
        <v>350</v>
      </c>
      <c r="B6" s="845"/>
      <c r="C6" s="4"/>
      <c r="D6" s="352"/>
      <c r="E6" s="4"/>
      <c r="F6" s="4"/>
      <c r="G6" s="4"/>
      <c r="H6" s="4"/>
      <c r="I6" s="4"/>
    </row>
    <row r="7" spans="1:15" ht="18" customHeight="1">
      <c r="A7" s="865" t="str">
        <f>'Sch-1'!A7</f>
        <v>JOINT VENTURE OF 0 &amp; 0</v>
      </c>
      <c r="B7" s="865"/>
      <c r="C7" s="865"/>
      <c r="D7" s="495" t="s">
        <v>1</v>
      </c>
      <c r="E7" s="575"/>
      <c r="F7" s="575"/>
      <c r="G7" s="575"/>
      <c r="H7" s="575"/>
      <c r="I7" s="575"/>
    </row>
    <row r="8" spans="1:15" ht="18" customHeight="1">
      <c r="A8" s="846" t="str">
        <f>"Bidder’s Name and Address  (" &amp; MID('Names of Bidder'!B9,9, 20) &amp; ") :"</f>
        <v>Bidder’s Name and Address  (Lead Partner) :</v>
      </c>
      <c r="B8" s="846"/>
      <c r="C8" s="846"/>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1" t="s">
        <v>130</v>
      </c>
      <c r="B14" s="897" t="s">
        <v>131</v>
      </c>
      <c r="C14" s="897"/>
      <c r="D14" s="898" t="s">
        <v>132</v>
      </c>
      <c r="E14" s="899"/>
      <c r="I14" s="894" t="s">
        <v>133</v>
      </c>
      <c r="J14" s="894"/>
      <c r="K14" s="894"/>
      <c r="M14" s="887" t="s">
        <v>134</v>
      </c>
      <c r="N14" s="887"/>
      <c r="O14" s="887"/>
    </row>
    <row r="15" spans="1:15" ht="29.25" customHeight="1">
      <c r="A15" s="632" t="s">
        <v>135</v>
      </c>
      <c r="B15" s="888" t="s">
        <v>326</v>
      </c>
      <c r="C15" s="888"/>
      <c r="D15" s="889">
        <f>'Sch-1'!P189</f>
        <v>0</v>
      </c>
      <c r="E15" s="890"/>
      <c r="I15" s="388" t="s">
        <v>136</v>
      </c>
      <c r="K15" s="388" t="e">
        <f>ROUND('[6]Sch-1'!U3*#REF!,0)</f>
        <v>#REF!</v>
      </c>
      <c r="M15" s="388" t="s">
        <v>136</v>
      </c>
      <c r="O15" s="97" t="e">
        <f>ROUND('[6]Sch-1'!U5*#REF!,0)</f>
        <v>#REF!</v>
      </c>
    </row>
    <row r="16" spans="1:15" ht="87.75" customHeight="1">
      <c r="A16" s="633"/>
      <c r="B16" s="891" t="s">
        <v>327</v>
      </c>
      <c r="C16" s="891"/>
      <c r="D16" s="892"/>
      <c r="E16" s="893"/>
      <c r="G16" s="98"/>
    </row>
    <row r="17" spans="1:15" ht="25.5" customHeight="1">
      <c r="A17" s="632" t="s">
        <v>137</v>
      </c>
      <c r="B17" s="888" t="s">
        <v>328</v>
      </c>
      <c r="C17" s="888"/>
      <c r="D17" s="889">
        <f>'Sch-3'!R155</f>
        <v>0</v>
      </c>
      <c r="E17" s="890"/>
      <c r="I17" s="388" t="s">
        <v>138</v>
      </c>
      <c r="K17" s="389">
        <f>IF(ISERROR(ROUND((#REF!+#REF!)*#REF!,0)),0, ROUND((#REF!+#REF!)*#REF!,0))</f>
        <v>0</v>
      </c>
      <c r="M17" s="388" t="s">
        <v>138</v>
      </c>
      <c r="O17" s="100">
        <f>IF(ISERROR(ROUND((#REF!+#REF!)*#REF!,0)),0, ROUND((#REF!+#REF!)*#REF!,0))</f>
        <v>0</v>
      </c>
    </row>
    <row r="18" spans="1:15" ht="84" customHeight="1">
      <c r="A18" s="633"/>
      <c r="B18" s="891" t="s">
        <v>329</v>
      </c>
      <c r="C18" s="891"/>
      <c r="D18" s="904"/>
      <c r="E18" s="905"/>
      <c r="G18" s="101"/>
      <c r="I18" s="390" t="e">
        <f>#REF!/'Sch-1'!Y1</f>
        <v>#REF!</v>
      </c>
      <c r="K18" s="387">
        <f>'[6]Sch-1'!U3</f>
        <v>0</v>
      </c>
      <c r="M18" s="390" t="e">
        <f>I18</f>
        <v>#REF!</v>
      </c>
      <c r="O18" s="86">
        <f>'[6]Sch-1'!U5</f>
        <v>0</v>
      </c>
    </row>
    <row r="19" spans="1:15" ht="33" customHeight="1" thickBot="1">
      <c r="A19" s="634"/>
      <c r="B19" s="635" t="s">
        <v>332</v>
      </c>
      <c r="C19" s="636"/>
      <c r="D19" s="902">
        <f>D15+D17</f>
        <v>0</v>
      </c>
      <c r="E19" s="903"/>
    </row>
    <row r="20" spans="1:15" ht="30" customHeight="1">
      <c r="A20" s="102"/>
      <c r="B20" s="102"/>
      <c r="C20" s="103"/>
      <c r="D20" s="102"/>
      <c r="E20" s="102"/>
    </row>
    <row r="21" spans="1:15" ht="30" customHeight="1">
      <c r="A21" s="104" t="s">
        <v>143</v>
      </c>
      <c r="B21" s="639" t="str">
        <f>'Names of Bidder'!D27&amp;" "&amp;'Names of Bidder'!E27&amp;" "&amp;'Names of Bidder'!F27</f>
        <v xml:space="preserve">  </v>
      </c>
      <c r="C21" s="103" t="s">
        <v>144</v>
      </c>
      <c r="D21" s="900" t="str">
        <f>IF('Names of Bidder'!D24="","",'Names of Bidder'!D24)</f>
        <v/>
      </c>
      <c r="E21" s="901"/>
      <c r="F21" s="105"/>
    </row>
    <row r="22" spans="1:15" ht="30" customHeight="1">
      <c r="A22" s="104" t="s">
        <v>145</v>
      </c>
      <c r="B22" s="711" t="str">
        <f>IF('Names of Bidder'!D28="","",'Names of Bidder'!D28)</f>
        <v/>
      </c>
      <c r="C22" s="103" t="s">
        <v>146</v>
      </c>
      <c r="D22" s="900" t="str">
        <f>IF('Names of Bidder'!D25="","",'Names of Bidder'!D25)</f>
        <v/>
      </c>
      <c r="E22" s="90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3FCD02EB-1C44-4646-B069-2B9945E67B1F}" showPageBreaks="1" printArea="1" hiddenColumns="1" view="pageBreakPreview" topLeftCell="A13">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drawing r:id="rId1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 xml:space="preserve">SPEC. NO.: 5002002222/TOWER/DOM/A02-CC CS -3	</v>
      </c>
      <c r="B1" s="82"/>
      <c r="C1" s="83"/>
      <c r="D1" s="83"/>
      <c r="E1" s="84" t="s">
        <v>128</v>
      </c>
    </row>
    <row r="2" spans="1:15" ht="8.1" customHeight="1">
      <c r="A2" s="87"/>
      <c r="B2" s="88"/>
      <c r="C2" s="89"/>
      <c r="D2" s="89"/>
      <c r="E2" s="90"/>
      <c r="F2" s="91"/>
    </row>
    <row r="3" spans="1:15" ht="83.25"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895"/>
    </row>
    <row r="4" spans="1:15" ht="21.95" customHeight="1">
      <c r="A4" s="896" t="s">
        <v>129</v>
      </c>
      <c r="B4" s="896"/>
      <c r="C4" s="896"/>
      <c r="D4" s="896"/>
      <c r="E4" s="896"/>
    </row>
    <row r="5" spans="1:15" ht="12" customHeight="1">
      <c r="A5" s="92"/>
      <c r="B5" s="93"/>
      <c r="C5" s="93"/>
      <c r="D5" s="93"/>
      <c r="E5" s="93"/>
    </row>
    <row r="6" spans="1:15" ht="20.25" customHeight="1">
      <c r="A6" s="845" t="s">
        <v>350</v>
      </c>
      <c r="B6" s="845"/>
      <c r="C6" s="4"/>
      <c r="D6" s="93"/>
      <c r="E6" s="93"/>
    </row>
    <row r="7" spans="1:15" ht="18" customHeight="1">
      <c r="A7" s="865" t="str">
        <f>'Sch-1'!A7</f>
        <v>JOINT VENTURE OF 0 &amp; 0</v>
      </c>
      <c r="B7" s="865"/>
      <c r="C7" s="865"/>
      <c r="D7" s="94" t="s">
        <v>1</v>
      </c>
    </row>
    <row r="8" spans="1:15" ht="18" customHeight="1">
      <c r="A8" s="846" t="str">
        <f>"Bidder’s Name and Address  (" &amp; MID('Names of Bidder'!B9,9, 20) &amp; ") :"</f>
        <v>Bidder’s Name and Address  (Lead Partner) :</v>
      </c>
      <c r="B8" s="846"/>
      <c r="C8" s="846"/>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1" t="s">
        <v>130</v>
      </c>
      <c r="B14" s="897" t="s">
        <v>131</v>
      </c>
      <c r="C14" s="897"/>
      <c r="D14" s="898" t="s">
        <v>132</v>
      </c>
      <c r="E14" s="899"/>
      <c r="I14" s="894"/>
      <c r="J14" s="894"/>
      <c r="K14" s="894"/>
      <c r="M14" s="887"/>
      <c r="N14" s="887"/>
      <c r="O14" s="887"/>
    </row>
    <row r="15" spans="1:15" ht="24.75" customHeight="1">
      <c r="A15" s="632" t="s">
        <v>135</v>
      </c>
      <c r="B15" s="888" t="s">
        <v>326</v>
      </c>
      <c r="C15" s="888"/>
      <c r="D15" s="906">
        <f>'Sch-1'!S189</f>
        <v>0</v>
      </c>
      <c r="E15" s="907"/>
      <c r="I15" s="388"/>
      <c r="K15" s="388"/>
      <c r="M15" s="388"/>
      <c r="O15" s="97"/>
    </row>
    <row r="16" spans="1:15" ht="81" customHeight="1">
      <c r="A16" s="633"/>
      <c r="B16" s="891" t="s">
        <v>327</v>
      </c>
      <c r="C16" s="891"/>
      <c r="D16" s="908"/>
      <c r="E16" s="909"/>
      <c r="G16" s="98"/>
    </row>
    <row r="17" spans="1:15" ht="24.75" customHeight="1">
      <c r="A17" s="632" t="s">
        <v>137</v>
      </c>
      <c r="B17" s="888" t="s">
        <v>328</v>
      </c>
      <c r="C17" s="888"/>
      <c r="D17" s="889">
        <f>'Sch-3'!U155</f>
        <v>0</v>
      </c>
      <c r="E17" s="890"/>
      <c r="I17" s="388"/>
      <c r="K17" s="389"/>
      <c r="M17" s="388"/>
      <c r="O17" s="100"/>
    </row>
    <row r="18" spans="1:15" ht="81.75" customHeight="1">
      <c r="A18" s="633"/>
      <c r="B18" s="891" t="s">
        <v>329</v>
      </c>
      <c r="C18" s="891"/>
      <c r="D18" s="910"/>
      <c r="E18" s="911"/>
      <c r="G18" s="101"/>
      <c r="I18" s="390"/>
      <c r="M18" s="390"/>
    </row>
    <row r="19" spans="1:15" ht="33" customHeight="1" thickBot="1">
      <c r="A19" s="634"/>
      <c r="B19" s="635" t="s">
        <v>332</v>
      </c>
      <c r="C19" s="636"/>
      <c r="D19" s="902">
        <f>D15+D17</f>
        <v>0</v>
      </c>
      <c r="E19" s="903"/>
    </row>
    <row r="20" spans="1:15" ht="30" customHeight="1">
      <c r="A20" s="102"/>
      <c r="B20" s="102"/>
      <c r="C20" s="103"/>
      <c r="D20" s="102"/>
      <c r="E20" s="102"/>
    </row>
    <row r="21" spans="1:15" ht="30" customHeight="1">
      <c r="A21" s="104" t="s">
        <v>143</v>
      </c>
      <c r="B21" s="639" t="str">
        <f>'Sch-5'!B21</f>
        <v xml:space="preserve">  </v>
      </c>
      <c r="C21" s="103" t="s">
        <v>144</v>
      </c>
      <c r="D21" s="912" t="str">
        <f>'Sch-5'!D21</f>
        <v/>
      </c>
      <c r="E21" s="912"/>
      <c r="F21" s="105"/>
    </row>
    <row r="22" spans="1:15" ht="30" customHeight="1">
      <c r="A22" s="104" t="s">
        <v>145</v>
      </c>
      <c r="B22" s="640" t="str">
        <f>'Sch-5'!B22</f>
        <v/>
      </c>
      <c r="C22" s="103" t="s">
        <v>146</v>
      </c>
      <c r="D22" s="912" t="str">
        <f>'Sch-5'!D22</f>
        <v/>
      </c>
      <c r="E22" s="912"/>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ignoredErrors>
    <ignoredError sqref="D15" evalError="1"/>
  </ignoredErrors>
  <drawing r:id="rId1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5002002222/TOWER/DOM/A02-CC CS -3	</v>
      </c>
      <c r="B1" s="114"/>
      <c r="C1" s="115"/>
      <c r="D1" s="116" t="s">
        <v>147</v>
      </c>
    </row>
    <row r="2" spans="1:6" ht="18" customHeight="1">
      <c r="A2" s="117"/>
      <c r="B2" s="118"/>
      <c r="C2" s="119"/>
      <c r="D2" s="119"/>
    </row>
    <row r="3" spans="1:6" ht="126.75"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120"/>
      <c r="F3" s="120"/>
    </row>
    <row r="4" spans="1:6" ht="21.95" customHeight="1">
      <c r="A4" s="896" t="s">
        <v>148</v>
      </c>
      <c r="B4" s="896"/>
      <c r="C4" s="896"/>
      <c r="D4" s="896"/>
    </row>
    <row r="5" spans="1:6" ht="18" customHeight="1">
      <c r="A5" s="121"/>
    </row>
    <row r="6" spans="1:6" ht="18" customHeight="1">
      <c r="A6" s="845" t="s">
        <v>350</v>
      </c>
      <c r="B6" s="845"/>
      <c r="C6" s="4"/>
    </row>
    <row r="7" spans="1:6" ht="18" customHeight="1">
      <c r="A7" s="865" t="str">
        <f>'Sch-1'!A7</f>
        <v>JOINT VENTURE OF 0 &amp; 0</v>
      </c>
      <c r="B7" s="865"/>
      <c r="C7" s="865"/>
      <c r="D7" s="94" t="s">
        <v>1</v>
      </c>
    </row>
    <row r="8" spans="1:6" ht="21.75" customHeight="1">
      <c r="A8" s="846" t="str">
        <f>"Bidder’s Name and Address  (" &amp; MID('Names of Bidder'!B9,9, 20) &amp; ") :"</f>
        <v>Bidder’s Name and Address  (Lead Partner) :</v>
      </c>
      <c r="B8" s="846"/>
      <c r="C8" s="846"/>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19"/>
      <c r="B13" s="619"/>
      <c r="C13" s="619"/>
      <c r="D13" s="123"/>
    </row>
    <row r="14" spans="1:6" ht="21.95" customHeight="1">
      <c r="A14" s="620" t="s">
        <v>130</v>
      </c>
      <c r="B14" s="913" t="s">
        <v>15</v>
      </c>
      <c r="C14" s="914"/>
      <c r="D14" s="621" t="s">
        <v>132</v>
      </c>
    </row>
    <row r="15" spans="1:6" ht="21.95" customHeight="1">
      <c r="A15" s="622" t="s">
        <v>135</v>
      </c>
      <c r="B15" s="915" t="s">
        <v>149</v>
      </c>
      <c r="C15" s="915"/>
      <c r="D15" s="623">
        <f>'Sch-1'!N189</f>
        <v>0</v>
      </c>
    </row>
    <row r="16" spans="1:6" ht="35.1" customHeight="1">
      <c r="A16" s="624"/>
      <c r="B16" s="916" t="s">
        <v>150</v>
      </c>
      <c r="C16" s="917"/>
      <c r="D16" s="625"/>
    </row>
    <row r="17" spans="1:6" ht="21.95" customHeight="1">
      <c r="A17" s="622" t="s">
        <v>137</v>
      </c>
      <c r="B17" s="915" t="s">
        <v>151</v>
      </c>
      <c r="C17" s="915"/>
      <c r="D17" s="623">
        <f>'Sch-2'!J189</f>
        <v>0</v>
      </c>
    </row>
    <row r="18" spans="1:6" ht="35.1" customHeight="1">
      <c r="A18" s="624"/>
      <c r="B18" s="916" t="s">
        <v>313</v>
      </c>
      <c r="C18" s="917"/>
      <c r="D18" s="625"/>
    </row>
    <row r="19" spans="1:6" ht="21.95" customHeight="1">
      <c r="A19" s="622" t="s">
        <v>139</v>
      </c>
      <c r="B19" s="915" t="s">
        <v>153</v>
      </c>
      <c r="C19" s="915"/>
      <c r="D19" s="623">
        <f>'Sch-3'!P155</f>
        <v>0</v>
      </c>
    </row>
    <row r="20" spans="1:6" ht="30" customHeight="1">
      <c r="A20" s="624"/>
      <c r="B20" s="916" t="s">
        <v>154</v>
      </c>
      <c r="C20" s="917"/>
      <c r="D20" s="625"/>
    </row>
    <row r="21" spans="1:6" ht="21.95" customHeight="1">
      <c r="A21" s="622" t="s">
        <v>140</v>
      </c>
      <c r="B21" s="915" t="s">
        <v>155</v>
      </c>
      <c r="C21" s="915"/>
      <c r="D21" s="626" t="s">
        <v>339</v>
      </c>
    </row>
    <row r="22" spans="1:6" ht="30" customHeight="1">
      <c r="A22" s="624"/>
      <c r="B22" s="916" t="s">
        <v>156</v>
      </c>
      <c r="C22" s="917"/>
      <c r="D22" s="625"/>
    </row>
    <row r="23" spans="1:6" ht="30" customHeight="1">
      <c r="A23" s="622">
        <v>5</v>
      </c>
      <c r="B23" s="915" t="s">
        <v>157</v>
      </c>
      <c r="C23" s="915"/>
      <c r="D23" s="623">
        <f>'Sch-5'!D19:E19</f>
        <v>0</v>
      </c>
    </row>
    <row r="24" spans="1:6" ht="23.25" customHeight="1">
      <c r="A24" s="624"/>
      <c r="B24" s="916" t="s">
        <v>158</v>
      </c>
      <c r="C24" s="917"/>
      <c r="D24" s="627"/>
    </row>
    <row r="25" spans="1:6" ht="21.95" customHeight="1">
      <c r="A25" s="622" t="s">
        <v>142</v>
      </c>
      <c r="B25" s="915" t="s">
        <v>159</v>
      </c>
      <c r="C25" s="915"/>
      <c r="D25" s="626" t="s">
        <v>339</v>
      </c>
    </row>
    <row r="26" spans="1:6" ht="35.1" customHeight="1">
      <c r="A26" s="624"/>
      <c r="B26" s="916" t="s">
        <v>160</v>
      </c>
      <c r="C26" s="917"/>
      <c r="D26" s="625"/>
    </row>
    <row r="27" spans="1:6" ht="18.75" customHeight="1">
      <c r="A27" s="918"/>
      <c r="B27" s="920" t="s">
        <v>347</v>
      </c>
      <c r="C27" s="920"/>
      <c r="D27" s="628"/>
    </row>
    <row r="28" spans="1:6" ht="18.75" customHeight="1" thickBot="1">
      <c r="A28" s="919"/>
      <c r="B28" s="921"/>
      <c r="C28" s="921"/>
      <c r="D28" s="629">
        <f>D15+D17+D19+D23</f>
        <v>0</v>
      </c>
    </row>
    <row r="29" spans="1:6" ht="18.75" customHeight="1">
      <c r="A29" s="132"/>
      <c r="B29" s="133"/>
      <c r="C29" s="133"/>
      <c r="D29" s="134"/>
    </row>
    <row r="30" spans="1:6" ht="27.95" customHeight="1">
      <c r="A30" s="132"/>
      <c r="B30" s="135"/>
      <c r="C30" s="135"/>
      <c r="D30" s="134"/>
    </row>
    <row r="31" spans="1:6" ht="27.95" customHeight="1">
      <c r="A31" s="136" t="s">
        <v>162</v>
      </c>
      <c r="B31" s="639" t="str">
        <f>'Sch-5 after discount'!B21</f>
        <v xml:space="preserve">  </v>
      </c>
      <c r="C31" s="135" t="s">
        <v>144</v>
      </c>
      <c r="D31" s="698" t="str">
        <f>'Sch-5 after discount'!D21</f>
        <v/>
      </c>
      <c r="F31" s="137"/>
    </row>
    <row r="32" spans="1:6" ht="27.95" customHeight="1">
      <c r="A32" s="136" t="s">
        <v>163</v>
      </c>
      <c r="B32" s="640" t="str">
        <f>'Sch-5 after discount'!B22</f>
        <v/>
      </c>
      <c r="C32" s="135" t="s">
        <v>146</v>
      </c>
      <c r="D32" s="698"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5002002222/TOWER/DOM/A02-CC CS -3	</v>
      </c>
      <c r="B1" s="114"/>
      <c r="C1" s="115"/>
      <c r="D1" s="116" t="s">
        <v>164</v>
      </c>
    </row>
    <row r="2" spans="1:6" ht="18" customHeight="1">
      <c r="A2" s="117"/>
      <c r="B2" s="118"/>
      <c r="C2" s="119"/>
      <c r="D2" s="119"/>
    </row>
    <row r="3" spans="1:6" ht="73.5" customHeight="1">
      <c r="A3" s="927"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927"/>
      <c r="C3" s="927"/>
      <c r="D3" s="927"/>
      <c r="E3" s="120"/>
      <c r="F3" s="120"/>
    </row>
    <row r="4" spans="1:6" ht="21.95" customHeight="1">
      <c r="A4" s="896" t="s">
        <v>148</v>
      </c>
      <c r="B4" s="896"/>
      <c r="C4" s="896"/>
      <c r="D4" s="896"/>
    </row>
    <row r="5" spans="1:6" ht="18" customHeight="1">
      <c r="A5" s="121"/>
    </row>
    <row r="6" spans="1:6" ht="18" customHeight="1">
      <c r="A6" s="25" t="e">
        <f>'Sch-1'!#REF!</f>
        <v>#REF!</v>
      </c>
      <c r="D6" s="94" t="s">
        <v>1</v>
      </c>
    </row>
    <row r="7" spans="1:6" ht="36" customHeight="1">
      <c r="A7" s="928" t="str">
        <f>'Sch-1'!A8</f>
        <v>Bidder’s Name and Address  (Lead Partner) :</v>
      </c>
      <c r="B7" s="928"/>
      <c r="C7" s="928"/>
      <c r="D7" s="95" t="str">
        <f>'Sch-1'!K8</f>
        <v>Contract Services</v>
      </c>
    </row>
    <row r="8" spans="1:6" ht="18" customHeight="1">
      <c r="A8" s="29" t="s">
        <v>31</v>
      </c>
      <c r="B8" s="926" t="str">
        <f>IF('Sch-1'!C9=0, "", 'Sch-1'!C9)</f>
        <v/>
      </c>
      <c r="C8" s="926"/>
      <c r="D8" s="95" t="str">
        <f>'Sch-1'!K9</f>
        <v>Power Grid Corporation of India Ltd.,</v>
      </c>
    </row>
    <row r="9" spans="1:6" ht="18" customHeight="1">
      <c r="A9" s="29" t="s">
        <v>32</v>
      </c>
      <c r="B9" s="926" t="str">
        <f>IF('Sch-1'!C10=0, "", 'Sch-1'!C10)</f>
        <v/>
      </c>
      <c r="C9" s="926"/>
      <c r="D9" s="95" t="str">
        <f>'Sch-1'!K10</f>
        <v>"Saudamini", Plot No.-2</v>
      </c>
    </row>
    <row r="10" spans="1:6" ht="18" customHeight="1">
      <c r="A10" s="30"/>
      <c r="B10" s="926" t="str">
        <f>IF('Sch-1'!C11=0, "", 'Sch-1'!C11)</f>
        <v/>
      </c>
      <c r="C10" s="926"/>
      <c r="D10" s="95" t="str">
        <f>'Sch-1'!K11</f>
        <v xml:space="preserve">Sector-29, </v>
      </c>
    </row>
    <row r="11" spans="1:6" ht="18" customHeight="1">
      <c r="A11" s="30"/>
      <c r="B11" s="926" t="str">
        <f>IF('Sch-1'!C12=0, "", 'Sch-1'!C12)</f>
        <v/>
      </c>
      <c r="C11" s="926"/>
      <c r="D11" s="95" t="str">
        <f>'Sch-1'!K12</f>
        <v>Gurgaon (Haryana) - 122001</v>
      </c>
    </row>
    <row r="12" spans="1:6" ht="18" customHeight="1">
      <c r="A12" s="122"/>
      <c r="B12" s="122"/>
      <c r="C12" s="122"/>
      <c r="D12" s="123"/>
    </row>
    <row r="13" spans="1:6" ht="21.95" customHeight="1">
      <c r="A13" s="124" t="s">
        <v>130</v>
      </c>
      <c r="B13" s="922" t="s">
        <v>15</v>
      </c>
      <c r="C13" s="923"/>
      <c r="D13" s="125" t="s">
        <v>132</v>
      </c>
    </row>
    <row r="14" spans="1:6" ht="21.95" customHeight="1">
      <c r="A14" s="96" t="s">
        <v>135</v>
      </c>
      <c r="B14" s="915" t="s">
        <v>149</v>
      </c>
      <c r="C14" s="915"/>
      <c r="D14" s="126"/>
    </row>
    <row r="15" spans="1:6" ht="35.1" customHeight="1">
      <c r="A15" s="127"/>
      <c r="B15" s="916" t="s">
        <v>150</v>
      </c>
      <c r="C15" s="917"/>
      <c r="D15" s="128"/>
    </row>
    <row r="16" spans="1:6" ht="21.95" customHeight="1">
      <c r="A16" s="96" t="s">
        <v>137</v>
      </c>
      <c r="B16" s="915" t="s">
        <v>151</v>
      </c>
      <c r="C16" s="915"/>
      <c r="D16" s="126"/>
    </row>
    <row r="17" spans="1:6" ht="35.1" customHeight="1">
      <c r="A17" s="127"/>
      <c r="B17" s="916" t="s">
        <v>152</v>
      </c>
      <c r="C17" s="917"/>
      <c r="D17" s="128"/>
    </row>
    <row r="18" spans="1:6" ht="21.95" customHeight="1">
      <c r="A18" s="96" t="s">
        <v>139</v>
      </c>
      <c r="B18" s="915" t="s">
        <v>153</v>
      </c>
      <c r="C18" s="915"/>
      <c r="D18" s="126"/>
    </row>
    <row r="19" spans="1:6" ht="30" customHeight="1">
      <c r="A19" s="127"/>
      <c r="B19" s="916" t="s">
        <v>154</v>
      </c>
      <c r="C19" s="917"/>
      <c r="D19" s="128"/>
    </row>
    <row r="20" spans="1:6" ht="21.95" customHeight="1">
      <c r="A20" s="96" t="s">
        <v>140</v>
      </c>
      <c r="B20" s="915" t="s">
        <v>155</v>
      </c>
      <c r="C20" s="915"/>
      <c r="D20" s="129"/>
    </row>
    <row r="21" spans="1:6" ht="30" customHeight="1">
      <c r="A21" s="127"/>
      <c r="B21" s="916" t="s">
        <v>156</v>
      </c>
      <c r="C21" s="917"/>
      <c r="D21" s="128"/>
    </row>
    <row r="22" spans="1:6" ht="30" customHeight="1">
      <c r="A22" s="96">
        <v>5</v>
      </c>
      <c r="B22" s="915" t="s">
        <v>157</v>
      </c>
      <c r="C22" s="915"/>
      <c r="D22" s="126"/>
    </row>
    <row r="23" spans="1:6" ht="33" customHeight="1">
      <c r="A23" s="127"/>
      <c r="B23" s="916" t="s">
        <v>158</v>
      </c>
      <c r="C23" s="917"/>
      <c r="D23" s="143"/>
    </row>
    <row r="24" spans="1:6" ht="21.95" customHeight="1">
      <c r="A24" s="96" t="s">
        <v>142</v>
      </c>
      <c r="B24" s="915" t="s">
        <v>159</v>
      </c>
      <c r="C24" s="915"/>
      <c r="D24" s="129"/>
    </row>
    <row r="25" spans="1:6" ht="35.1" customHeight="1">
      <c r="A25" s="127"/>
      <c r="B25" s="916" t="s">
        <v>160</v>
      </c>
      <c r="C25" s="917"/>
      <c r="D25" s="128"/>
    </row>
    <row r="26" spans="1:6" ht="24" customHeight="1">
      <c r="A26" s="924"/>
      <c r="B26" s="925" t="s">
        <v>161</v>
      </c>
      <c r="C26" s="925"/>
      <c r="D26" s="130"/>
    </row>
    <row r="27" spans="1:6" ht="25.5" customHeight="1">
      <c r="A27" s="924"/>
      <c r="B27" s="925"/>
      <c r="C27" s="925"/>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22" zoomScaleNormal="100" zoomScaleSheetLayoutView="100" workbookViewId="0">
      <selection activeCell="H26" sqref="H2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 xml:space="preserve">SPEC. NO.: 5002002222/TOWER/DOM/A02-CC CS -3	</v>
      </c>
      <c r="B1" s="114"/>
      <c r="C1" s="115"/>
      <c r="D1" s="116" t="s">
        <v>147</v>
      </c>
    </row>
    <row r="2" spans="1:6" ht="18" customHeight="1">
      <c r="A2" s="117"/>
      <c r="B2" s="118"/>
      <c r="C2" s="119"/>
      <c r="D2" s="119"/>
    </row>
    <row r="3" spans="1:6" ht="132"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120"/>
      <c r="F3" s="120"/>
    </row>
    <row r="4" spans="1:6" ht="21.95" customHeight="1">
      <c r="A4" s="896" t="s">
        <v>148</v>
      </c>
      <c r="B4" s="896"/>
      <c r="C4" s="896"/>
      <c r="D4" s="896"/>
    </row>
    <row r="5" spans="1:6" ht="18" customHeight="1">
      <c r="A5" s="121"/>
    </row>
    <row r="6" spans="1:6" ht="18" customHeight="1">
      <c r="A6" s="845" t="s">
        <v>350</v>
      </c>
      <c r="B6" s="845"/>
      <c r="C6" s="4"/>
    </row>
    <row r="7" spans="1:6" ht="18" customHeight="1">
      <c r="A7" s="865" t="str">
        <f>'Sch-1'!A7</f>
        <v>JOINT VENTURE OF 0 &amp; 0</v>
      </c>
      <c r="B7" s="865"/>
      <c r="C7" s="865"/>
      <c r="D7" s="94" t="s">
        <v>1</v>
      </c>
    </row>
    <row r="8" spans="1:6" ht="22.5" customHeight="1">
      <c r="A8" s="846" t="str">
        <f>"Bidder’s Name and Address  (" &amp; MID('Names of Bidder'!B9,9, 20) &amp; ") :"</f>
        <v>Bidder’s Name and Address  (Lead Partner) :</v>
      </c>
      <c r="B8" s="846"/>
      <c r="C8" s="846"/>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19"/>
      <c r="B13" s="619"/>
      <c r="C13" s="619"/>
      <c r="D13" s="123"/>
    </row>
    <row r="14" spans="1:6" ht="21.95" customHeight="1">
      <c r="A14" s="620" t="s">
        <v>130</v>
      </c>
      <c r="B14" s="913" t="s">
        <v>15</v>
      </c>
      <c r="C14" s="914"/>
      <c r="D14" s="621" t="s">
        <v>132</v>
      </c>
      <c r="E14" s="598" t="s">
        <v>361</v>
      </c>
      <c r="F14" s="599" t="s">
        <v>360</v>
      </c>
    </row>
    <row r="15" spans="1:6" ht="21.95" customHeight="1">
      <c r="A15" s="622" t="s">
        <v>135</v>
      </c>
      <c r="B15" s="915" t="s">
        <v>149</v>
      </c>
      <c r="C15" s="915"/>
      <c r="D15" s="623">
        <f>E15*F15</f>
        <v>0</v>
      </c>
      <c r="E15" s="600">
        <f>'Sch-6'!D15</f>
        <v>0</v>
      </c>
      <c r="F15" s="616">
        <f>IF(Discount!H36&lt;0,0,Discount!H36)</f>
        <v>0</v>
      </c>
    </row>
    <row r="16" spans="1:6" ht="35.1" customHeight="1">
      <c r="A16" s="624"/>
      <c r="B16" s="916" t="s">
        <v>150</v>
      </c>
      <c r="C16" s="917"/>
      <c r="D16" s="625"/>
      <c r="E16" s="602"/>
      <c r="F16" s="616"/>
    </row>
    <row r="17" spans="1:6" ht="21.95" customHeight="1">
      <c r="A17" s="622" t="s">
        <v>137</v>
      </c>
      <c r="B17" s="915" t="s">
        <v>151</v>
      </c>
      <c r="C17" s="915"/>
      <c r="D17" s="623">
        <f>E17*F17</f>
        <v>0</v>
      </c>
      <c r="E17" s="600">
        <f>'Sch-6'!D17</f>
        <v>0</v>
      </c>
      <c r="F17" s="616">
        <f>IF(Discount!I36&lt;0,0,Discount!I36)</f>
        <v>0</v>
      </c>
    </row>
    <row r="18" spans="1:6" ht="35.1" customHeight="1">
      <c r="A18" s="624"/>
      <c r="B18" s="916" t="s">
        <v>313</v>
      </c>
      <c r="C18" s="917"/>
      <c r="D18" s="625"/>
      <c r="E18" s="602"/>
      <c r="F18" s="616"/>
    </row>
    <row r="19" spans="1:6" ht="21.95" customHeight="1">
      <c r="A19" s="622" t="s">
        <v>139</v>
      </c>
      <c r="B19" s="915" t="s">
        <v>153</v>
      </c>
      <c r="C19" s="915"/>
      <c r="D19" s="623">
        <f>E19*F19</f>
        <v>0</v>
      </c>
      <c r="E19" s="600">
        <f>'Sch-6'!D19</f>
        <v>0</v>
      </c>
      <c r="F19" s="616">
        <f>IF(Discount!J36&lt;0,0,Discount!J36)</f>
        <v>0</v>
      </c>
    </row>
    <row r="20" spans="1:6" ht="30" customHeight="1">
      <c r="A20" s="624"/>
      <c r="B20" s="916" t="s">
        <v>154</v>
      </c>
      <c r="C20" s="917"/>
      <c r="D20" s="625"/>
      <c r="E20" s="602"/>
      <c r="F20" s="601"/>
    </row>
    <row r="21" spans="1:6" ht="21.95" customHeight="1">
      <c r="A21" s="622" t="s">
        <v>140</v>
      </c>
      <c r="B21" s="915" t="s">
        <v>155</v>
      </c>
      <c r="C21" s="915"/>
      <c r="D21" s="626" t="s">
        <v>339</v>
      </c>
      <c r="E21" s="602"/>
      <c r="F21" s="601"/>
    </row>
    <row r="22" spans="1:6" ht="30" customHeight="1">
      <c r="A22" s="624"/>
      <c r="B22" s="916" t="s">
        <v>156</v>
      </c>
      <c r="C22" s="917"/>
      <c r="D22" s="625"/>
      <c r="E22" s="602"/>
      <c r="F22" s="601"/>
    </row>
    <row r="23" spans="1:6" ht="30" customHeight="1">
      <c r="A23" s="622">
        <v>5</v>
      </c>
      <c r="B23" s="915" t="s">
        <v>157</v>
      </c>
      <c r="C23" s="915"/>
      <c r="D23" s="623">
        <f>IF('Sch-5 after discount'!D19&lt;0,0,'Sch-5 after discount'!D19)</f>
        <v>0</v>
      </c>
      <c r="E23" s="602"/>
      <c r="F23" s="601"/>
    </row>
    <row r="24" spans="1:6" ht="25.5" customHeight="1">
      <c r="A24" s="624"/>
      <c r="B24" s="916" t="s">
        <v>158</v>
      </c>
      <c r="C24" s="917"/>
      <c r="D24" s="627"/>
      <c r="E24" s="602"/>
      <c r="F24" s="601"/>
    </row>
    <row r="25" spans="1:6" ht="21.95" customHeight="1">
      <c r="A25" s="622" t="s">
        <v>142</v>
      </c>
      <c r="B25" s="915" t="s">
        <v>159</v>
      </c>
      <c r="C25" s="915"/>
      <c r="D25" s="626" t="s">
        <v>339</v>
      </c>
      <c r="E25" s="602"/>
      <c r="F25" s="601"/>
    </row>
    <row r="26" spans="1:6" ht="35.1" customHeight="1">
      <c r="A26" s="624"/>
      <c r="B26" s="916" t="s">
        <v>160</v>
      </c>
      <c r="C26" s="917"/>
      <c r="D26" s="625"/>
      <c r="E26" s="602"/>
      <c r="F26" s="601"/>
    </row>
    <row r="27" spans="1:6" ht="18.75" customHeight="1">
      <c r="A27" s="918"/>
      <c r="B27" s="920" t="s">
        <v>347</v>
      </c>
      <c r="C27" s="920"/>
      <c r="D27" s="630"/>
      <c r="E27" s="602"/>
      <c r="F27" s="601"/>
    </row>
    <row r="28" spans="1:6" ht="18.75" customHeight="1" thickBot="1">
      <c r="A28" s="919"/>
      <c r="B28" s="921"/>
      <c r="C28" s="921"/>
      <c r="D28" s="629">
        <f>SUM(D15:D26)</f>
        <v>0</v>
      </c>
      <c r="E28" s="603"/>
      <c r="F28" s="604"/>
    </row>
    <row r="29" spans="1:6" ht="18.75" customHeight="1">
      <c r="A29" s="132"/>
      <c r="B29" s="133"/>
      <c r="C29" s="133"/>
      <c r="D29" s="134"/>
    </row>
    <row r="30" spans="1:6" ht="27.95" customHeight="1">
      <c r="A30" s="132"/>
      <c r="B30" s="135"/>
      <c r="C30" s="135"/>
      <c r="D30" s="134"/>
    </row>
    <row r="31" spans="1:6" ht="27.95" customHeight="1">
      <c r="A31" s="136" t="s">
        <v>162</v>
      </c>
      <c r="B31" s="639" t="str">
        <f>'Sch-6'!B31</f>
        <v xml:space="preserve">  </v>
      </c>
      <c r="C31" s="135" t="s">
        <v>144</v>
      </c>
      <c r="D31" s="699" t="str">
        <f>'Sch-6'!D31</f>
        <v/>
      </c>
      <c r="F31" s="137"/>
    </row>
    <row r="32" spans="1:6" ht="27.95" customHeight="1">
      <c r="A32" s="136" t="s">
        <v>163</v>
      </c>
      <c r="B32" s="640" t="str">
        <f>'Sch-6'!B32</f>
        <v/>
      </c>
      <c r="C32" s="135" t="s">
        <v>146</v>
      </c>
      <c r="D32" s="699"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wyJezMirMrOdkhSey+E+09I0I4qZPiP4U/aoS7I2Dc+DVUlyAFuAh5jRmw86Xi+MOGRq8VShcDwx30k9KvBVPA==" saltValue="PSus78mEaqWGwa/2r3JTag==" spinCount="100000" sheet="1" objects="1" scenarios="1" formatColumns="0" formatRows="0" selectLockedCells="1"/>
  <customSheetViews>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 xml:space="preserve">SPEC. NO.: 5002002222/TOWER/DOM/A02-CC CS -3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4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945"/>
      <c r="C3" s="945"/>
      <c r="D3" s="945"/>
      <c r="E3" s="945"/>
      <c r="F3" s="945"/>
      <c r="G3" s="945"/>
      <c r="H3" s="945"/>
      <c r="I3" s="945"/>
      <c r="J3" s="945"/>
      <c r="K3" s="945"/>
      <c r="L3" s="945"/>
      <c r="M3" s="945"/>
      <c r="AA3" s="304" t="s">
        <v>18</v>
      </c>
      <c r="AC3" s="304">
        <f>IF(ISERROR(#REF!/('[6]Sch-6'!D14+'[6]Sch-6'!D16+'[6]Sch-6'!D18)),0,#REF!/( '[6]Sch-6'!D14+'[6]Sch-6'!D16+'[6]Sch-6'!D18))</f>
        <v>0</v>
      </c>
    </row>
    <row r="4" spans="1:100" s="304" customFormat="1" ht="21.95" customHeight="1">
      <c r="A4" s="946" t="s">
        <v>19</v>
      </c>
      <c r="B4" s="946"/>
      <c r="C4" s="946"/>
      <c r="D4" s="946"/>
      <c r="E4" s="946"/>
      <c r="F4" s="946"/>
      <c r="G4" s="946"/>
      <c r="H4" s="946"/>
      <c r="I4" s="946"/>
      <c r="J4" s="946"/>
      <c r="K4" s="946"/>
      <c r="L4" s="946"/>
      <c r="M4" s="946"/>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845" t="s">
        <v>350</v>
      </c>
      <c r="C6" s="845"/>
      <c r="D6" s="4"/>
      <c r="E6" s="460"/>
      <c r="F6" s="460"/>
      <c r="G6" s="460"/>
      <c r="H6" s="460"/>
      <c r="I6" s="397"/>
      <c r="K6" s="308"/>
      <c r="L6" s="307"/>
      <c r="M6" s="460"/>
    </row>
    <row r="7" spans="1:100" s="304" customFormat="1" ht="27.95" customHeight="1">
      <c r="A7" s="575"/>
      <c r="B7" s="865" t="str">
        <f>'Sch-1'!A7</f>
        <v>JOINT VENTURE OF 0 &amp; 0</v>
      </c>
      <c r="C7" s="865"/>
      <c r="D7" s="865"/>
      <c r="E7" s="865"/>
      <c r="F7" s="865"/>
      <c r="G7" s="865"/>
      <c r="H7" s="865"/>
      <c r="I7" s="397"/>
      <c r="K7" s="308"/>
      <c r="L7" s="307"/>
      <c r="M7" s="460"/>
    </row>
    <row r="8" spans="1:100" s="515" customFormat="1" ht="16.5" customHeight="1">
      <c r="A8" s="578"/>
      <c r="B8" s="846" t="str">
        <f>'Sch-1'!A8</f>
        <v>Bidder’s Name and Address  (Lead Partner) :</v>
      </c>
      <c r="C8" s="846"/>
      <c r="D8" s="846"/>
      <c r="E8" s="846"/>
      <c r="F8" s="846"/>
      <c r="G8" s="846"/>
      <c r="H8" s="846"/>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867" t="str">
        <f>'Sch-1'!C9</f>
        <v/>
      </c>
      <c r="D9" s="867"/>
      <c r="E9" s="867"/>
      <c r="F9" s="867"/>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866" t="str">
        <f>'Sch-1'!C10</f>
        <v/>
      </c>
      <c r="D10" s="866"/>
      <c r="E10" s="866"/>
      <c r="F10" s="866"/>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866" t="str">
        <f>'Sch-1'!C11</f>
        <v/>
      </c>
      <c r="D11" s="866"/>
      <c r="E11" s="866"/>
      <c r="F11" s="866"/>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866" t="str">
        <f>'Sch-1'!C12</f>
        <v/>
      </c>
      <c r="D12" s="866"/>
      <c r="E12" s="866"/>
      <c r="F12" s="866"/>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936" t="s">
        <v>33</v>
      </c>
      <c r="B14" s="936"/>
      <c r="C14" s="936"/>
      <c r="D14" s="936"/>
      <c r="E14" s="936"/>
      <c r="F14" s="936"/>
      <c r="G14" s="936"/>
      <c r="H14" s="936"/>
      <c r="I14" s="936"/>
      <c r="J14" s="936"/>
      <c r="K14" s="936"/>
      <c r="L14" s="936"/>
      <c r="M14" s="936"/>
    </row>
    <row r="15" spans="1:100" s="304" customFormat="1" ht="115.5" customHeight="1">
      <c r="A15" s="512" t="s">
        <v>34</v>
      </c>
      <c r="B15" s="391" t="s">
        <v>266</v>
      </c>
      <c r="C15" s="391" t="s">
        <v>267</v>
      </c>
      <c r="D15" s="512" t="s">
        <v>40</v>
      </c>
      <c r="E15" s="516" t="s">
        <v>330</v>
      </c>
      <c r="F15" s="517" t="s">
        <v>331</v>
      </c>
      <c r="G15" s="517" t="s">
        <v>309</v>
      </c>
      <c r="H15" s="517" t="s">
        <v>319</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338</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37"/>
      <c r="B18" s="937"/>
      <c r="C18" s="937"/>
      <c r="D18" s="937"/>
      <c r="E18" s="937"/>
      <c r="F18" s="937"/>
      <c r="G18" s="937"/>
      <c r="H18" s="937"/>
      <c r="I18" s="937"/>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316</v>
      </c>
      <c r="C21" s="938" t="str">
        <f>'Sch-6 (After Discount)'!B31</f>
        <v xml:space="preserve">  </v>
      </c>
      <c r="D21" s="939"/>
      <c r="H21" s="942" t="s">
        <v>318</v>
      </c>
      <c r="I21" s="942"/>
      <c r="J21" s="947" t="str">
        <f>'Sch-6 (After Discount)'!D31</f>
        <v/>
      </c>
      <c r="K21" s="947"/>
      <c r="L21" s="947"/>
      <c r="M21" s="947"/>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317</v>
      </c>
      <c r="C22" s="948" t="str">
        <f>'Sch-6'!B32</f>
        <v/>
      </c>
      <c r="D22" s="939"/>
      <c r="H22" s="942" t="s">
        <v>125</v>
      </c>
      <c r="I22" s="942"/>
      <c r="J22" s="947" t="str">
        <f>'Sch-6 (After Discount)'!D32</f>
        <v/>
      </c>
      <c r="K22" s="947"/>
      <c r="L22" s="947"/>
      <c r="M22" s="947"/>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40"/>
      <c r="C23" s="940"/>
      <c r="D23" s="940"/>
      <c r="E23" s="940"/>
      <c r="F23" s="940"/>
      <c r="G23" s="940"/>
      <c r="H23" s="940"/>
      <c r="I23" s="940"/>
      <c r="J23" s="940"/>
      <c r="K23" s="940"/>
      <c r="L23" s="940"/>
      <c r="M23" s="518"/>
    </row>
    <row r="24" spans="1:100">
      <c r="B24" s="377"/>
      <c r="C24" s="377"/>
      <c r="D24" s="941"/>
      <c r="E24" s="941"/>
      <c r="F24" s="941"/>
      <c r="G24" s="941"/>
      <c r="H24" s="941"/>
      <c r="I24" s="941"/>
      <c r="J24" s="941"/>
      <c r="K24" s="941"/>
      <c r="L24" s="941"/>
      <c r="M24" s="518"/>
    </row>
    <row r="25" spans="1:100">
      <c r="B25" s="378"/>
      <c r="C25" s="379"/>
      <c r="D25" s="941"/>
      <c r="E25" s="941"/>
      <c r="F25" s="941"/>
      <c r="G25" s="941"/>
      <c r="H25" s="941"/>
      <c r="I25" s="941"/>
      <c r="J25" s="941"/>
      <c r="K25" s="941"/>
      <c r="L25" s="941"/>
      <c r="M25" s="518"/>
    </row>
    <row r="26" spans="1:100">
      <c r="B26" s="378"/>
      <c r="C26" s="380"/>
      <c r="D26" s="941"/>
      <c r="E26" s="941"/>
      <c r="F26" s="941"/>
      <c r="G26" s="941"/>
      <c r="H26" s="941"/>
      <c r="I26" s="941"/>
      <c r="J26" s="941"/>
      <c r="K26" s="941"/>
      <c r="L26" s="941"/>
      <c r="M26" s="518"/>
    </row>
    <row r="27" spans="1:100">
      <c r="B27" s="23"/>
      <c r="C27" s="22"/>
      <c r="D27" s="941"/>
      <c r="E27" s="941"/>
      <c r="F27" s="941"/>
      <c r="G27" s="941"/>
      <c r="H27" s="941"/>
      <c r="I27" s="941"/>
      <c r="J27" s="941"/>
      <c r="K27" s="941"/>
      <c r="L27" s="941"/>
      <c r="M27" s="518"/>
    </row>
    <row r="28" spans="1:100">
      <c r="B28" s="23"/>
      <c r="C28" s="22"/>
      <c r="D28" s="381"/>
      <c r="E28" s="381"/>
      <c r="F28" s="381"/>
      <c r="G28" s="381"/>
      <c r="H28" s="381"/>
      <c r="I28" s="381"/>
      <c r="J28" s="381"/>
      <c r="K28" s="381"/>
      <c r="L28" s="381"/>
      <c r="M28" s="518"/>
    </row>
    <row r="29" spans="1:100">
      <c r="B29" s="382"/>
      <c r="C29" s="943"/>
      <c r="D29" s="943"/>
      <c r="E29" s="943"/>
      <c r="F29" s="943"/>
      <c r="G29" s="943"/>
      <c r="H29" s="943"/>
      <c r="I29" s="943"/>
      <c r="J29" s="943"/>
      <c r="K29" s="943"/>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5002002222/TOWER/DOM/A02-CC CS -3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44" t="str">
        <f>A3</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64" s="944"/>
      <c r="C64" s="944"/>
      <c r="D64" s="944"/>
      <c r="E64" s="944"/>
      <c r="F64" s="944"/>
      <c r="G64" s="944"/>
      <c r="H64" s="944"/>
      <c r="I64" s="944">
        <f>I3</f>
        <v>0</v>
      </c>
      <c r="J64" s="944">
        <f>J3</f>
        <v>0</v>
      </c>
      <c r="K64" s="944"/>
      <c r="L64" s="944"/>
      <c r="M64" s="94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35" t="str">
        <f>A4</f>
        <v>(SCHEDULE OF RATES AND PRICES )</v>
      </c>
      <c r="B65" s="935"/>
      <c r="C65" s="935"/>
      <c r="D65" s="935"/>
      <c r="E65" s="935"/>
      <c r="F65" s="935"/>
      <c r="G65" s="935"/>
      <c r="H65" s="935"/>
      <c r="I65" s="935">
        <f>I4</f>
        <v>0</v>
      </c>
      <c r="J65" s="935">
        <f>J4</f>
        <v>0</v>
      </c>
      <c r="K65" s="935"/>
      <c r="L65" s="935"/>
      <c r="M65" s="935"/>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32" t="e">
        <f>#REF!</f>
        <v>#REF!</v>
      </c>
      <c r="B68" s="932"/>
      <c r="C68" s="932"/>
      <c r="D68" s="932"/>
      <c r="E68" s="932"/>
      <c r="F68" s="932"/>
      <c r="G68" s="932"/>
      <c r="H68" s="932"/>
      <c r="I68" s="932" t="e">
        <f>#REF!</f>
        <v>#REF!</v>
      </c>
      <c r="J68" s="932"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31" t="e">
        <f>#REF!</f>
        <v>#REF!</v>
      </c>
      <c r="J69" s="931"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31" t="e">
        <f>#REF!</f>
        <v>#REF!</v>
      </c>
      <c r="J70" s="931"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31" t="e">
        <f>#REF!</f>
        <v>#REF!</v>
      </c>
      <c r="J71" s="931"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31">
        <f>C5</f>
        <v>0</v>
      </c>
      <c r="J72" s="931">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33" t="e">
        <f>#REF!</f>
        <v>#REF!</v>
      </c>
      <c r="K74" s="933"/>
      <c r="L74" s="933"/>
      <c r="M74" s="933"/>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934" t="e">
        <f>#REF!</f>
        <v>#REF!</v>
      </c>
      <c r="K75" s="934"/>
      <c r="L75" s="934"/>
      <c r="M75" s="93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34"/>
      <c r="K76" s="934"/>
      <c r="L76" s="934"/>
      <c r="M76" s="93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9" t="e">
        <f>#REF!</f>
        <v>#REF!</v>
      </c>
      <c r="K77" s="929"/>
      <c r="L77" s="929"/>
      <c r="M77" s="929"/>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9" t="e">
        <f>#REF!</f>
        <v>#REF!</v>
      </c>
      <c r="K78" s="929"/>
      <c r="L78" s="929"/>
      <c r="M78" s="929"/>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9" t="e">
        <f>#REF!</f>
        <v>#REF!</v>
      </c>
      <c r="K79" s="929"/>
      <c r="L79" s="929"/>
      <c r="M79" s="929"/>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9"/>
      <c r="K80" s="929"/>
      <c r="L80" s="929"/>
      <c r="M80" s="929"/>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9"/>
      <c r="K81" s="929"/>
      <c r="L81" s="929"/>
      <c r="M81" s="929"/>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9"/>
      <c r="K82" s="929"/>
      <c r="L82" s="929"/>
      <c r="M82" s="929"/>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9" t="e">
        <f>#REF!</f>
        <v>#REF!</v>
      </c>
      <c r="K83" s="929"/>
      <c r="L83" s="929"/>
      <c r="M83" s="929"/>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9" t="e">
        <f>#REF!</f>
        <v>#REF!</v>
      </c>
      <c r="K84" s="929"/>
      <c r="L84" s="929"/>
      <c r="M84" s="929"/>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9" t="e">
        <f>#REF!</f>
        <v>#REF!</v>
      </c>
      <c r="K85" s="929"/>
      <c r="L85" s="929"/>
      <c r="M85" s="929"/>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9" t="e">
        <f>#REF!</f>
        <v>#REF!</v>
      </c>
      <c r="K86" s="929"/>
      <c r="L86" s="929"/>
      <c r="M86" s="929"/>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9" t="e">
        <f>#REF!</f>
        <v>#REF!</v>
      </c>
      <c r="K87" s="929"/>
      <c r="L87" s="929"/>
      <c r="M87" s="929"/>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9"/>
      <c r="K88" s="929"/>
      <c r="L88" s="929"/>
      <c r="M88" s="929"/>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9" t="e">
        <f>#REF!</f>
        <v>#REF!</v>
      </c>
      <c r="K89" s="929"/>
      <c r="L89" s="929"/>
      <c r="M89" s="929"/>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9" t="e">
        <f>#REF!</f>
        <v>#REF!</v>
      </c>
      <c r="K90" s="929"/>
      <c r="L90" s="929"/>
      <c r="M90" s="929"/>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9" t="e">
        <f>#REF!</f>
        <v>#REF!</v>
      </c>
      <c r="K91" s="929"/>
      <c r="L91" s="929"/>
      <c r="M91" s="929"/>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9" t="e">
        <f>#REF!</f>
        <v>#REF!</v>
      </c>
      <c r="K92" s="929"/>
      <c r="L92" s="929"/>
      <c r="M92" s="929"/>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9" t="e">
        <f>#REF!</f>
        <v>#REF!</v>
      </c>
      <c r="K93" s="929"/>
      <c r="L93" s="929"/>
      <c r="M93" s="929"/>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9"/>
      <c r="K94" s="929"/>
      <c r="L94" s="929"/>
      <c r="M94" s="929"/>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9" t="e">
        <f>#REF!</f>
        <v>#REF!</v>
      </c>
      <c r="K95" s="929"/>
      <c r="L95" s="929"/>
      <c r="M95" s="929"/>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9" t="e">
        <f>#REF!</f>
        <v>#REF!</v>
      </c>
      <c r="K96" s="929"/>
      <c r="L96" s="929"/>
      <c r="M96" s="929"/>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9" t="e">
        <f>#REF!</f>
        <v>#REF!</v>
      </c>
      <c r="K97" s="929"/>
      <c r="L97" s="929"/>
      <c r="M97" s="929"/>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9" t="e">
        <f>#REF!</f>
        <v>#REF!</v>
      </c>
      <c r="K98" s="929"/>
      <c r="L98" s="929"/>
      <c r="M98" s="929"/>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9"/>
      <c r="K99" s="929"/>
      <c r="L99" s="929"/>
      <c r="M99" s="929"/>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9" t="e">
        <f>#REF!</f>
        <v>#REF!</v>
      </c>
      <c r="K100" s="929"/>
      <c r="L100" s="929"/>
      <c r="M100" s="929"/>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9" t="e">
        <f>#REF!</f>
        <v>#REF!</v>
      </c>
      <c r="K101" s="929"/>
      <c r="L101" s="929"/>
      <c r="M101" s="929"/>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9" t="e">
        <f>#REF!</f>
        <v>#REF!</v>
      </c>
      <c r="K102" s="929"/>
      <c r="L102" s="929"/>
      <c r="M102" s="929"/>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9" t="e">
        <f>#REF!</f>
        <v>#REF!</v>
      </c>
      <c r="K103" s="929"/>
      <c r="L103" s="929"/>
      <c r="M103" s="929"/>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9"/>
      <c r="K104" s="929"/>
      <c r="L104" s="929"/>
      <c r="M104" s="929"/>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9" t="e">
        <f>#REF!</f>
        <v>#REF!</v>
      </c>
      <c r="K105" s="929"/>
      <c r="L105" s="929"/>
      <c r="M105" s="929"/>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9" t="e">
        <f>#REF!</f>
        <v>#REF!</v>
      </c>
      <c r="K106" s="929"/>
      <c r="L106" s="929"/>
      <c r="M106" s="929"/>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9" t="e">
        <f>#REF!</f>
        <v>#REF!</v>
      </c>
      <c r="K107" s="929"/>
      <c r="L107" s="929"/>
      <c r="M107" s="929"/>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9" t="e">
        <f>#REF!</f>
        <v>#REF!</v>
      </c>
      <c r="K108" s="929"/>
      <c r="L108" s="929"/>
      <c r="M108" s="929"/>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9" t="e">
        <f>#REF!</f>
        <v>#REF!</v>
      </c>
      <c r="K109" s="929"/>
      <c r="L109" s="929"/>
      <c r="M109" s="929"/>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9" t="e">
        <f>#REF!</f>
        <v>#REF!</v>
      </c>
      <c r="K110" s="929"/>
      <c r="L110" s="929"/>
      <c r="M110" s="929"/>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9"/>
      <c r="K111" s="929"/>
      <c r="L111" s="929"/>
      <c r="M111" s="929"/>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9"/>
      <c r="K112" s="929"/>
      <c r="L112" s="929"/>
      <c r="M112" s="929"/>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9"/>
      <c r="K113" s="929"/>
      <c r="L113" s="929"/>
      <c r="M113" s="929"/>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9" t="e">
        <f>#REF!</f>
        <v>#REF!</v>
      </c>
      <c r="K114" s="929"/>
      <c r="L114" s="929"/>
      <c r="M114" s="929"/>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9" t="e">
        <f>#REF!</f>
        <v>#REF!</v>
      </c>
      <c r="K115" s="929"/>
      <c r="L115" s="929"/>
      <c r="M115" s="929"/>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9" t="e">
        <f>#REF!</f>
        <v>#REF!</v>
      </c>
      <c r="K116" s="929"/>
      <c r="L116" s="929"/>
      <c r="M116" s="929"/>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9" t="e">
        <f>#REF!</f>
        <v>#REF!</v>
      </c>
      <c r="K117" s="929"/>
      <c r="L117" s="929"/>
      <c r="M117" s="929"/>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9" t="e">
        <f>#REF!</f>
        <v>#REF!</v>
      </c>
      <c r="K118" s="929"/>
      <c r="L118" s="929"/>
      <c r="M118" s="929"/>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9"/>
      <c r="K119" s="929"/>
      <c r="L119" s="929"/>
      <c r="M119" s="929"/>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9"/>
      <c r="K120" s="929"/>
      <c r="L120" s="929"/>
      <c r="M120" s="929"/>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9" t="e">
        <f>#REF!</f>
        <v>#REF!</v>
      </c>
      <c r="K121" s="929"/>
      <c r="L121" s="929"/>
      <c r="M121" s="929"/>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9" t="e">
        <f>#REF!</f>
        <v>#REF!</v>
      </c>
      <c r="K122" s="929"/>
      <c r="L122" s="929"/>
      <c r="M122" s="929"/>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9" t="e">
        <f>#REF!</f>
        <v>#REF!</v>
      </c>
      <c r="K123" s="929"/>
      <c r="L123" s="929"/>
      <c r="M123" s="929"/>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9" t="e">
        <f>#REF!</f>
        <v>#REF!</v>
      </c>
      <c r="K124" s="929"/>
      <c r="L124" s="929"/>
      <c r="M124" s="929"/>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9" t="e">
        <f>#REF!</f>
        <v>#REF!</v>
      </c>
      <c r="K125" s="929"/>
      <c r="L125" s="929"/>
      <c r="M125" s="929"/>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9" t="e">
        <f>#REF!</f>
        <v>#REF!</v>
      </c>
      <c r="K126" s="929"/>
      <c r="L126" s="929"/>
      <c r="M126" s="929"/>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9"/>
      <c r="K127" s="929"/>
      <c r="L127" s="929"/>
      <c r="M127" s="929"/>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9" t="e">
        <f>#REF!</f>
        <v>#REF!</v>
      </c>
      <c r="K128" s="929"/>
      <c r="L128" s="929"/>
      <c r="M128" s="929"/>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9" t="e">
        <f>#REF!</f>
        <v>#REF!</v>
      </c>
      <c r="K129" s="929"/>
      <c r="L129" s="929"/>
      <c r="M129" s="929"/>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9" t="e">
        <f>#REF!</f>
        <v>#REF!</v>
      </c>
      <c r="K130" s="929"/>
      <c r="L130" s="929"/>
      <c r="M130" s="929"/>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9" t="e">
        <f>#REF!</f>
        <v>#REF!</v>
      </c>
      <c r="K131" s="929"/>
      <c r="L131" s="929"/>
      <c r="M131" s="929"/>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9" t="e">
        <f>#REF!</f>
        <v>#REF!</v>
      </c>
      <c r="K132" s="929"/>
      <c r="L132" s="929"/>
      <c r="M132" s="929"/>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9" t="e">
        <f>#REF!</f>
        <v>#REF!</v>
      </c>
      <c r="K133" s="929"/>
      <c r="L133" s="929"/>
      <c r="M133" s="929"/>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9" t="e">
        <f>#REF!</f>
        <v>#REF!</v>
      </c>
      <c r="K134" s="929"/>
      <c r="L134" s="929"/>
      <c r="M134" s="929"/>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9"/>
      <c r="K135" s="929"/>
      <c r="L135" s="929"/>
      <c r="M135" s="929"/>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9" t="e">
        <f>#REF!</f>
        <v>#REF!</v>
      </c>
      <c r="K136" s="929"/>
      <c r="L136" s="929"/>
      <c r="M136" s="929"/>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9" t="e">
        <f>#REF!</f>
        <v>#REF!</v>
      </c>
      <c r="K137" s="929"/>
      <c r="L137" s="929"/>
      <c r="M137" s="929"/>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9" t="e">
        <f>#REF!</f>
        <v>#REF!</v>
      </c>
      <c r="K138" s="929"/>
      <c r="L138" s="929"/>
      <c r="M138" s="929"/>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9" t="e">
        <f>#REF!</f>
        <v>#REF!</v>
      </c>
      <c r="K139" s="929"/>
      <c r="L139" s="929"/>
      <c r="M139" s="929"/>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9" t="e">
        <f>#REF!</f>
        <v>#REF!</v>
      </c>
      <c r="K140" s="929"/>
      <c r="L140" s="929"/>
      <c r="M140" s="929"/>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9" t="e">
        <f>#REF!</f>
        <v>#REF!</v>
      </c>
      <c r="K141" s="929"/>
      <c r="L141" s="929"/>
      <c r="M141" s="929"/>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9" t="e">
        <f>#REF!</f>
        <v>#REF!</v>
      </c>
      <c r="K142" s="929"/>
      <c r="L142" s="929"/>
      <c r="M142" s="929"/>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9" t="e">
        <f>#REF!</f>
        <v>#REF!</v>
      </c>
      <c r="K143" s="929"/>
      <c r="L143" s="929"/>
      <c r="M143" s="929"/>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9" t="e">
        <f>#REF!</f>
        <v>#REF!</v>
      </c>
      <c r="K144" s="929"/>
      <c r="L144" s="929"/>
      <c r="M144" s="929"/>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9" t="e">
        <f>#REF!</f>
        <v>#REF!</v>
      </c>
      <c r="K145" s="929"/>
      <c r="L145" s="929"/>
      <c r="M145" s="929"/>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9"/>
      <c r="K146" s="929"/>
      <c r="L146" s="929"/>
      <c r="M146" s="929"/>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9" t="e">
        <f>#REF!</f>
        <v>#REF!</v>
      </c>
      <c r="K147" s="929"/>
      <c r="L147" s="929"/>
      <c r="M147" s="929"/>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9" t="e">
        <f>#REF!</f>
        <v>#REF!</v>
      </c>
      <c r="K148" s="929"/>
      <c r="L148" s="929"/>
      <c r="M148" s="929"/>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9" t="e">
        <f>#REF!</f>
        <v>#REF!</v>
      </c>
      <c r="K149" s="929"/>
      <c r="L149" s="929"/>
      <c r="M149" s="929"/>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9" t="e">
        <f>#REF!</f>
        <v>#REF!</v>
      </c>
      <c r="K150" s="929"/>
      <c r="L150" s="929"/>
      <c r="M150" s="929"/>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9"/>
      <c r="K151" s="929"/>
      <c r="L151" s="929"/>
      <c r="M151" s="929"/>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9" t="e">
        <f>#REF!</f>
        <v>#REF!</v>
      </c>
      <c r="K152" s="929"/>
      <c r="L152" s="929"/>
      <c r="M152" s="929"/>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9" t="e">
        <f>#REF!</f>
        <v>#REF!</v>
      </c>
      <c r="K153" s="929"/>
      <c r="L153" s="929"/>
      <c r="M153" s="929"/>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9" t="e">
        <f>#REF!</f>
        <v>#REF!</v>
      </c>
      <c r="K154" s="929"/>
      <c r="L154" s="929"/>
      <c r="M154" s="929"/>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9" t="e">
        <f>#REF!</f>
        <v>#REF!</v>
      </c>
      <c r="K155" s="929"/>
      <c r="L155" s="929"/>
      <c r="M155" s="929"/>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9"/>
      <c r="K156" s="929"/>
      <c r="L156" s="929"/>
      <c r="M156" s="929"/>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9" t="e">
        <f>#REF!</f>
        <v>#REF!</v>
      </c>
      <c r="K157" s="929"/>
      <c r="L157" s="929"/>
      <c r="M157" s="929"/>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9" t="e">
        <f>#REF!</f>
        <v>#REF!</v>
      </c>
      <c r="K158" s="929"/>
      <c r="L158" s="929"/>
      <c r="M158" s="929"/>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9" t="e">
        <f>#REF!</f>
        <v>#REF!</v>
      </c>
      <c r="K159" s="929"/>
      <c r="L159" s="929"/>
      <c r="M159" s="929"/>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9"/>
      <c r="K160" s="929"/>
      <c r="L160" s="929"/>
      <c r="M160" s="929"/>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9" t="e">
        <f>#REF!</f>
        <v>#REF!</v>
      </c>
      <c r="K161" s="929"/>
      <c r="L161" s="929"/>
      <c r="M161" s="929"/>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9" t="e">
        <f>#REF!</f>
        <v>#REF!</v>
      </c>
      <c r="K162" s="929"/>
      <c r="L162" s="929"/>
      <c r="M162" s="929"/>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9" t="e">
        <f>#REF!</f>
        <v>#REF!</v>
      </c>
      <c r="K163" s="929"/>
      <c r="L163" s="929"/>
      <c r="M163" s="929"/>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9" t="e">
        <f>#REF!</f>
        <v>#REF!</v>
      </c>
      <c r="K164" s="929"/>
      <c r="L164" s="929"/>
      <c r="M164" s="929"/>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9" t="e">
        <f>#REF!</f>
        <v>#REF!</v>
      </c>
      <c r="K165" s="929"/>
      <c r="L165" s="929"/>
      <c r="M165" s="929"/>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9" t="e">
        <f>#REF!</f>
        <v>#REF!</v>
      </c>
      <c r="K166" s="929"/>
      <c r="L166" s="929"/>
      <c r="M166" s="929"/>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9" t="e">
        <f>#REF!</f>
        <v>#REF!</v>
      </c>
      <c r="K167" s="929"/>
      <c r="L167" s="929"/>
      <c r="M167" s="929"/>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9"/>
      <c r="K168" s="929"/>
      <c r="L168" s="929"/>
      <c r="M168" s="929"/>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9" t="e">
        <f>#REF!</f>
        <v>#REF!</v>
      </c>
      <c r="K169" s="929"/>
      <c r="L169" s="929"/>
      <c r="M169" s="929"/>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9" t="e">
        <f>#REF!</f>
        <v>#REF!</v>
      </c>
      <c r="K170" s="929"/>
      <c r="L170" s="929"/>
      <c r="M170" s="929"/>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9" t="e">
        <f>#REF!</f>
        <v>#REF!</v>
      </c>
      <c r="K171" s="929"/>
      <c r="L171" s="929"/>
      <c r="M171" s="929"/>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9" t="e">
        <f>#REF!</f>
        <v>#REF!</v>
      </c>
      <c r="K172" s="929"/>
      <c r="L172" s="929"/>
      <c r="M172" s="929"/>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9"/>
      <c r="K173" s="929"/>
      <c r="L173" s="929"/>
      <c r="M173" s="929"/>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9" t="e">
        <f>#REF!</f>
        <v>#REF!</v>
      </c>
      <c r="K174" s="929"/>
      <c r="L174" s="929"/>
      <c r="M174" s="929"/>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9" t="e">
        <f>#REF!</f>
        <v>#REF!</v>
      </c>
      <c r="K175" s="929"/>
      <c r="L175" s="929"/>
      <c r="M175" s="929"/>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9" t="e">
        <f>#REF!</f>
        <v>#REF!</v>
      </c>
      <c r="K176" s="929"/>
      <c r="L176" s="929"/>
      <c r="M176" s="929"/>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9" t="e">
        <f>#REF!</f>
        <v>#REF!</v>
      </c>
      <c r="K177" s="929"/>
      <c r="L177" s="929"/>
      <c r="M177" s="929"/>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9" t="e">
        <f>#REF!</f>
        <v>#REF!</v>
      </c>
      <c r="K178" s="929"/>
      <c r="L178" s="929"/>
      <c r="M178" s="929"/>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9" t="e">
        <f>#REF!</f>
        <v>#REF!</v>
      </c>
      <c r="K179" s="929"/>
      <c r="L179" s="929"/>
      <c r="M179" s="929"/>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9" t="e">
        <f>#REF!</f>
        <v>#REF!</v>
      </c>
      <c r="K180" s="929"/>
      <c r="L180" s="929"/>
      <c r="M180" s="929"/>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30"/>
      <c r="K181" s="930"/>
      <c r="L181" s="930"/>
      <c r="M181" s="930"/>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2"/>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3"/>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9"/>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0"/>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2" zoomScaleNormal="70" zoomScaleSheetLayoutView="100" workbookViewId="0">
      <selection activeCell="G24" sqref="G24"/>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69" t="s">
        <v>165</v>
      </c>
      <c r="B1" s="969"/>
      <c r="C1" s="969"/>
      <c r="D1" s="969"/>
      <c r="E1" s="969"/>
      <c r="F1" s="969"/>
      <c r="G1" s="969"/>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5002002222/TOWER/DOM/A02-CC CS -3	</v>
      </c>
      <c r="B2" s="113"/>
      <c r="C2" s="114"/>
      <c r="D2" s="150"/>
      <c r="E2" s="150"/>
      <c r="F2" s="150"/>
      <c r="G2" s="116" t="s">
        <v>166</v>
      </c>
    </row>
    <row r="3" spans="1:25" ht="12.75" customHeight="1">
      <c r="A3" s="117"/>
      <c r="B3" s="117"/>
      <c r="C3" s="118"/>
      <c r="D3" s="139"/>
      <c r="E3" s="139"/>
      <c r="F3" s="139"/>
      <c r="G3" s="119"/>
    </row>
    <row r="4" spans="1:25" ht="18.95" customHeight="1">
      <c r="A4" s="970" t="s">
        <v>167</v>
      </c>
      <c r="B4" s="970"/>
      <c r="C4" s="970"/>
      <c r="D4" s="970"/>
      <c r="E4" s="970"/>
      <c r="F4" s="970"/>
      <c r="G4" s="970"/>
    </row>
    <row r="5" spans="1:25" ht="21" customHeight="1">
      <c r="A5" s="158" t="s">
        <v>1</v>
      </c>
      <c r="B5" s="158"/>
      <c r="C5" s="159"/>
      <c r="D5" s="159"/>
      <c r="E5" s="159"/>
      <c r="F5" s="159"/>
      <c r="G5" s="159"/>
    </row>
    <row r="6" spans="1:25" ht="21" customHeight="1">
      <c r="A6" s="27" t="s">
        <v>2</v>
      </c>
      <c r="B6" s="27"/>
      <c r="C6" s="159"/>
      <c r="D6" s="159"/>
      <c r="E6" s="159"/>
      <c r="F6" s="159"/>
      <c r="G6" s="159"/>
      <c r="I6" s="606" t="s">
        <v>233</v>
      </c>
      <c r="J6" s="705">
        <f>'Sch-1'!N189</f>
        <v>0</v>
      </c>
      <c r="K6" s="605"/>
      <c r="L6" s="442"/>
    </row>
    <row r="7" spans="1:25" ht="21" customHeight="1">
      <c r="A7" s="27" t="s">
        <v>3</v>
      </c>
      <c r="B7" s="27"/>
      <c r="C7" s="159"/>
      <c r="D7" s="159"/>
      <c r="E7" s="159"/>
      <c r="F7" s="159"/>
      <c r="G7" s="159"/>
      <c r="I7" s="606" t="s">
        <v>235</v>
      </c>
      <c r="J7" s="705">
        <f>'Sch-2'!J189</f>
        <v>0</v>
      </c>
      <c r="K7" s="605"/>
    </row>
    <row r="8" spans="1:25" ht="21" customHeight="1">
      <c r="A8" s="27" t="s">
        <v>4</v>
      </c>
      <c r="B8" s="27"/>
      <c r="C8" s="159"/>
      <c r="D8" s="159"/>
      <c r="E8" s="159"/>
      <c r="F8" s="159"/>
      <c r="G8" s="159"/>
      <c r="I8" s="606" t="s">
        <v>236</v>
      </c>
      <c r="J8" s="705">
        <f>'Sch-3'!P155</f>
        <v>0</v>
      </c>
      <c r="K8" s="605"/>
    </row>
    <row r="9" spans="1:25" ht="21" customHeight="1">
      <c r="A9" s="27" t="s">
        <v>168</v>
      </c>
      <c r="B9" s="27"/>
      <c r="C9" s="159"/>
      <c r="D9" s="159"/>
      <c r="E9" s="159"/>
      <c r="F9" s="159"/>
      <c r="G9" s="159"/>
      <c r="I9" s="607" t="s">
        <v>196</v>
      </c>
      <c r="J9" s="706">
        <f>J6+J7+J8</f>
        <v>0</v>
      </c>
      <c r="K9" s="605"/>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129" customHeight="1">
      <c r="A12" s="160" t="s">
        <v>169</v>
      </c>
      <c r="B12" s="524"/>
      <c r="C12" s="971"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D12" s="971"/>
      <c r="E12" s="971"/>
      <c r="F12" s="971"/>
      <c r="G12" s="971"/>
      <c r="J12" s="442"/>
    </row>
    <row r="13" spans="1:25" ht="21" customHeight="1" thickBot="1">
      <c r="A13" s="161" t="s">
        <v>170</v>
      </c>
      <c r="B13" s="161"/>
      <c r="C13" s="162"/>
      <c r="D13" s="161"/>
      <c r="E13" s="161"/>
      <c r="F13" s="161"/>
      <c r="G13" s="161"/>
      <c r="H13" s="438"/>
      <c r="K13" s="170"/>
      <c r="L13" s="170"/>
      <c r="M13" s="170"/>
    </row>
    <row r="14" spans="1:25" ht="41.25" customHeight="1" thickBot="1">
      <c r="A14" s="972" t="s">
        <v>171</v>
      </c>
      <c r="B14" s="972"/>
      <c r="C14" s="972"/>
      <c r="D14" s="972"/>
      <c r="E14" s="972"/>
      <c r="F14" s="972"/>
      <c r="G14" s="972"/>
      <c r="H14" s="614" t="s">
        <v>340</v>
      </c>
      <c r="I14" s="614" t="s">
        <v>341</v>
      </c>
      <c r="J14" s="615" t="s">
        <v>342</v>
      </c>
      <c r="K14" s="170"/>
      <c r="L14" s="170"/>
      <c r="M14" s="170"/>
      <c r="N14" s="163"/>
    </row>
    <row r="15" spans="1:25" ht="56.25" customHeight="1">
      <c r="B15" s="165">
        <v>1</v>
      </c>
      <c r="C15" s="976" t="s">
        <v>333</v>
      </c>
      <c r="D15" s="974"/>
      <c r="E15" s="974"/>
      <c r="F15" s="975"/>
      <c r="G15" s="166"/>
      <c r="H15" s="677">
        <f>IF(J6=0,0,(G15/J9)*J6)</f>
        <v>0</v>
      </c>
      <c r="I15" s="678">
        <f>IF(J7=0,0,(G15/J9)*J7)</f>
        <v>0</v>
      </c>
      <c r="J15" s="677">
        <f>IF(J8,(G15/J9)*J8,0)</f>
        <v>0</v>
      </c>
      <c r="K15" s="170"/>
      <c r="L15" s="170"/>
      <c r="M15" s="170"/>
    </row>
    <row r="16" spans="1:25" ht="55.5" customHeight="1">
      <c r="B16" s="165">
        <v>2</v>
      </c>
      <c r="C16" s="973" t="s">
        <v>647</v>
      </c>
      <c r="D16" s="974"/>
      <c r="E16" s="974"/>
      <c r="F16" s="975"/>
      <c r="G16" s="167"/>
      <c r="H16" s="679">
        <f>G16*J6</f>
        <v>0</v>
      </c>
      <c r="I16" s="680">
        <f>G16*J7</f>
        <v>0</v>
      </c>
      <c r="J16" s="679">
        <f>G16*J8</f>
        <v>0</v>
      </c>
      <c r="K16" s="170"/>
      <c r="L16" s="170"/>
      <c r="M16" s="170"/>
    </row>
    <row r="17" spans="1:25" s="168" customFormat="1" ht="39.75" customHeight="1" thickBot="1">
      <c r="B17" s="169">
        <v>3</v>
      </c>
      <c r="C17" s="966" t="s">
        <v>172</v>
      </c>
      <c r="D17" s="967"/>
      <c r="E17" s="967"/>
      <c r="F17" s="968"/>
      <c r="G17" s="435"/>
      <c r="H17" s="679"/>
      <c r="I17" s="679"/>
      <c r="J17" s="679"/>
      <c r="K17" s="170"/>
      <c r="L17" s="170"/>
      <c r="M17" s="170"/>
      <c r="N17" s="170"/>
      <c r="O17" s="170"/>
      <c r="P17" s="170"/>
      <c r="Q17" s="170"/>
      <c r="R17" s="171"/>
      <c r="S17" s="171"/>
      <c r="T17" s="171"/>
      <c r="U17" s="172"/>
      <c r="V17" s="172"/>
      <c r="W17" s="172"/>
      <c r="X17" s="173"/>
      <c r="Y17" s="173"/>
    </row>
    <row r="18" spans="1:25" s="168" customFormat="1" ht="21" customHeight="1" thickBot="1">
      <c r="B18" s="174"/>
      <c r="C18" s="962" t="s">
        <v>334</v>
      </c>
      <c r="D18" s="963"/>
      <c r="E18" s="963"/>
      <c r="F18" s="175" t="s">
        <v>173</v>
      </c>
      <c r="G18" s="436"/>
      <c r="H18" s="681">
        <f>G18</f>
        <v>0</v>
      </c>
      <c r="I18" s="682"/>
      <c r="J18" s="679"/>
      <c r="K18" s="170"/>
      <c r="L18" s="170"/>
      <c r="M18" s="170"/>
      <c r="N18" s="177"/>
      <c r="O18" s="176"/>
      <c r="P18" s="170"/>
      <c r="Q18" s="170"/>
      <c r="R18" s="171"/>
      <c r="S18" s="171"/>
      <c r="T18" s="171"/>
      <c r="U18" s="172"/>
      <c r="V18" s="172"/>
      <c r="W18" s="172"/>
      <c r="X18" s="173"/>
      <c r="Y18" s="173"/>
    </row>
    <row r="19" spans="1:25" s="168" customFormat="1" ht="33" customHeight="1" thickBot="1">
      <c r="B19" s="174"/>
      <c r="C19" s="955" t="s">
        <v>359</v>
      </c>
      <c r="D19" s="956"/>
      <c r="E19" s="956"/>
      <c r="F19" s="175" t="s">
        <v>173</v>
      </c>
      <c r="G19" s="436"/>
      <c r="H19" s="683"/>
      <c r="I19" s="681">
        <f>G19</f>
        <v>0</v>
      </c>
      <c r="J19" s="684"/>
      <c r="K19" s="170"/>
      <c r="L19" s="170"/>
      <c r="M19" s="170"/>
      <c r="N19" s="177"/>
      <c r="O19" s="176"/>
      <c r="P19" s="170"/>
      <c r="Q19" s="170"/>
      <c r="R19" s="171"/>
      <c r="S19" s="171"/>
      <c r="T19" s="171"/>
      <c r="U19" s="172"/>
      <c r="V19" s="172"/>
      <c r="W19" s="172"/>
      <c r="X19" s="173"/>
      <c r="Y19" s="173"/>
    </row>
    <row r="20" spans="1:25" s="168" customFormat="1" ht="21" customHeight="1" thickBot="1">
      <c r="B20" s="174"/>
      <c r="C20" s="962" t="s">
        <v>335</v>
      </c>
      <c r="D20" s="963"/>
      <c r="E20" s="963"/>
      <c r="F20" s="175" t="s">
        <v>173</v>
      </c>
      <c r="G20" s="436"/>
      <c r="H20" s="679"/>
      <c r="I20" s="678"/>
      <c r="J20" s="681">
        <f>G20</f>
        <v>0</v>
      </c>
      <c r="K20" s="170"/>
      <c r="L20" s="170"/>
      <c r="M20" s="170"/>
      <c r="N20" s="177"/>
      <c r="O20" s="176"/>
      <c r="P20" s="170"/>
      <c r="Q20" s="170"/>
      <c r="R20" s="171"/>
      <c r="S20" s="171"/>
      <c r="T20" s="171"/>
      <c r="U20" s="172"/>
      <c r="V20" s="172"/>
      <c r="W20" s="172"/>
      <c r="X20" s="173"/>
      <c r="Y20" s="173"/>
    </row>
    <row r="21" spans="1:25" s="168" customFormat="1" ht="21" customHeight="1">
      <c r="B21" s="174"/>
      <c r="C21" s="962" t="s">
        <v>336</v>
      </c>
      <c r="D21" s="963"/>
      <c r="E21" s="963"/>
      <c r="F21" s="175" t="s">
        <v>173</v>
      </c>
      <c r="G21" s="443"/>
      <c r="H21" s="679"/>
      <c r="I21" s="680"/>
      <c r="J21" s="677"/>
      <c r="K21" s="170"/>
      <c r="L21" s="170"/>
      <c r="M21" s="170"/>
      <c r="N21" s="177"/>
      <c r="O21" s="176"/>
      <c r="P21" s="170"/>
      <c r="Q21" s="170"/>
      <c r="R21" s="171"/>
      <c r="S21" s="171"/>
      <c r="T21" s="171"/>
      <c r="U21" s="172"/>
      <c r="V21" s="172"/>
      <c r="W21" s="172"/>
      <c r="X21" s="173"/>
      <c r="Y21" s="173"/>
    </row>
    <row r="22" spans="1:25" s="168" customFormat="1" ht="21" customHeight="1">
      <c r="B22" s="178"/>
      <c r="C22" s="962" t="s">
        <v>174</v>
      </c>
      <c r="D22" s="963"/>
      <c r="E22" s="963"/>
      <c r="F22" s="179" t="s">
        <v>173</v>
      </c>
      <c r="G22" s="443"/>
      <c r="H22" s="679"/>
      <c r="I22" s="680"/>
      <c r="J22" s="679"/>
      <c r="K22" s="170"/>
      <c r="L22" s="170"/>
      <c r="M22" s="170"/>
      <c r="N22" s="177"/>
      <c r="O22" s="176"/>
      <c r="P22" s="170"/>
      <c r="Q22" s="170"/>
      <c r="R22" s="171"/>
      <c r="S22" s="171"/>
      <c r="T22" s="171"/>
      <c r="U22" s="172"/>
      <c r="V22" s="172"/>
      <c r="W22" s="172"/>
      <c r="X22" s="173"/>
      <c r="Y22" s="173"/>
    </row>
    <row r="23" spans="1:25" s="168" customFormat="1" ht="54.95" customHeight="1" thickBot="1">
      <c r="B23" s="169">
        <v>4</v>
      </c>
      <c r="C23" s="951" t="s">
        <v>648</v>
      </c>
      <c r="D23" s="952"/>
      <c r="E23" s="952"/>
      <c r="F23" s="953"/>
      <c r="G23" s="435"/>
      <c r="H23" s="685"/>
      <c r="I23" s="680"/>
      <c r="J23" s="679"/>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62" t="s">
        <v>334</v>
      </c>
      <c r="D24" s="963"/>
      <c r="E24" s="963"/>
      <c r="F24" s="175" t="s">
        <v>175</v>
      </c>
      <c r="G24" s="437"/>
      <c r="H24" s="686">
        <f>G24*J6</f>
        <v>0</v>
      </c>
      <c r="I24" s="682"/>
      <c r="J24" s="679"/>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7" t="s">
        <v>359</v>
      </c>
      <c r="D25" s="958"/>
      <c r="E25" s="958"/>
      <c r="F25" s="175" t="s">
        <v>175</v>
      </c>
      <c r="G25" s="437"/>
      <c r="H25" s="687"/>
      <c r="I25" s="681">
        <f>G25*J7</f>
        <v>0</v>
      </c>
      <c r="J25" s="684"/>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62" t="s">
        <v>335</v>
      </c>
      <c r="D26" s="963"/>
      <c r="E26" s="963"/>
      <c r="F26" s="175" t="s">
        <v>175</v>
      </c>
      <c r="G26" s="437"/>
      <c r="H26" s="685"/>
      <c r="I26" s="678"/>
      <c r="J26" s="681">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62" t="s">
        <v>336</v>
      </c>
      <c r="D27" s="963"/>
      <c r="E27" s="963"/>
      <c r="F27" s="175" t="s">
        <v>175</v>
      </c>
      <c r="G27" s="444"/>
      <c r="H27" s="685"/>
      <c r="I27" s="680"/>
      <c r="J27" s="677"/>
      <c r="K27" s="170"/>
      <c r="L27" s="170"/>
      <c r="M27" s="170"/>
      <c r="N27" s="170"/>
      <c r="O27" s="170"/>
      <c r="P27" s="170"/>
      <c r="Q27" s="170"/>
      <c r="R27" s="171"/>
      <c r="S27" s="171"/>
      <c r="T27" s="171"/>
      <c r="U27" s="172"/>
      <c r="V27" s="172"/>
      <c r="W27" s="172"/>
      <c r="X27" s="173"/>
      <c r="Y27" s="173"/>
    </row>
    <row r="28" spans="1:25" s="168" customFormat="1" ht="21" customHeight="1">
      <c r="A28" s="180"/>
      <c r="B28" s="178"/>
      <c r="C28" s="964" t="s">
        <v>174</v>
      </c>
      <c r="D28" s="965"/>
      <c r="E28" s="965"/>
      <c r="F28" s="179" t="s">
        <v>175</v>
      </c>
      <c r="G28" s="444"/>
      <c r="H28" s="685"/>
      <c r="I28" s="680"/>
      <c r="J28" s="679"/>
      <c r="K28" s="170"/>
      <c r="L28" s="170"/>
      <c r="M28" s="170"/>
      <c r="N28" s="170"/>
      <c r="O28" s="170"/>
      <c r="P28" s="170"/>
      <c r="Q28" s="170"/>
      <c r="R28" s="171"/>
      <c r="S28" s="171"/>
      <c r="T28" s="171"/>
      <c r="U28" s="172"/>
      <c r="V28" s="172"/>
      <c r="W28" s="172"/>
      <c r="X28" s="173"/>
      <c r="Y28" s="173"/>
    </row>
    <row r="29" spans="1:25" s="168" customFormat="1" hidden="1">
      <c r="A29" s="180"/>
      <c r="B29" s="181"/>
      <c r="C29" s="949" t="s">
        <v>176</v>
      </c>
      <c r="D29" s="950"/>
      <c r="E29" s="950"/>
      <c r="F29" s="950"/>
      <c r="G29" s="950"/>
      <c r="H29" s="688"/>
      <c r="I29" s="688"/>
      <c r="J29" s="688"/>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9" t="s">
        <v>177</v>
      </c>
      <c r="D30" s="959"/>
      <c r="E30" s="959"/>
      <c r="F30" s="959"/>
      <c r="G30" s="959"/>
      <c r="H30" s="689"/>
      <c r="I30" s="689"/>
      <c r="J30" s="689"/>
      <c r="K30" s="170"/>
      <c r="L30" s="170"/>
      <c r="M30" s="170"/>
      <c r="N30" s="170"/>
      <c r="O30" s="170"/>
      <c r="P30" s="170"/>
      <c r="Q30" s="170"/>
      <c r="R30" s="171"/>
      <c r="S30" s="171"/>
      <c r="T30" s="171"/>
      <c r="U30" s="172"/>
      <c r="V30" s="172"/>
      <c r="W30" s="172"/>
      <c r="X30" s="173"/>
      <c r="Y30" s="173"/>
    </row>
    <row r="31" spans="1:25" s="168" customFormat="1" ht="48.75" hidden="1" customHeight="1">
      <c r="A31" s="180"/>
      <c r="B31" s="960"/>
      <c r="C31" s="960"/>
      <c r="D31" s="960"/>
      <c r="E31" s="960"/>
      <c r="F31" s="960"/>
      <c r="G31" s="960"/>
      <c r="H31" s="690">
        <f>SUM(H15:H28)</f>
        <v>0</v>
      </c>
      <c r="I31" s="690">
        <f>SUM(I15:I28)</f>
        <v>0</v>
      </c>
      <c r="J31" s="690">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9" t="s">
        <v>178</v>
      </c>
      <c r="D32" s="961"/>
      <c r="E32" s="961"/>
      <c r="F32" s="961"/>
      <c r="G32" s="961"/>
      <c r="H32" s="691" t="e">
        <f>(1-(H31/I2))</f>
        <v>#DIV/0!</v>
      </c>
      <c r="I32" s="691" t="e">
        <f>(1-(I31/I3))</f>
        <v>#DIV/0!</v>
      </c>
      <c r="J32" s="692"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54" t="s">
        <v>337</v>
      </c>
      <c r="B33" s="954"/>
      <c r="C33" s="954"/>
      <c r="D33" s="954"/>
      <c r="E33" s="954"/>
      <c r="F33" s="954"/>
      <c r="G33" s="954"/>
      <c r="H33" s="693"/>
      <c r="I33" s="693"/>
      <c r="J33" s="693"/>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693"/>
      <c r="I34" s="693"/>
      <c r="J34" s="693"/>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694">
        <f>SUM(H15:H26)</f>
        <v>0</v>
      </c>
      <c r="I35" s="695">
        <f>SUM(I15:I26)</f>
        <v>0</v>
      </c>
      <c r="J35" s="696">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17">
        <f>IF(J6=0,0,1-(H35/J6))</f>
        <v>0</v>
      </c>
      <c r="I36" s="617">
        <f>IF(J7=0,0,1-(I35/J7))</f>
        <v>0</v>
      </c>
      <c r="J36" s="618">
        <f>IF(J8=0,0,1-(J35/J8))</f>
        <v>0</v>
      </c>
      <c r="K36" s="597" t="s">
        <v>360</v>
      </c>
    </row>
    <row r="37" spans="1:25" ht="19.5" customHeight="1">
      <c r="A37" s="190"/>
      <c r="B37" s="190"/>
      <c r="C37" s="191"/>
      <c r="D37" s="189"/>
      <c r="E37" s="187"/>
      <c r="F37" s="187"/>
      <c r="G37" s="591"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37" t="str">
        <f>'Sch-7'!C21:D21</f>
        <v xml:space="preserve">  </v>
      </c>
      <c r="D39" s="194"/>
      <c r="E39" s="195" t="s">
        <v>183</v>
      </c>
      <c r="F39" s="700">
        <f>'Names of Bidder'!D24</f>
        <v>0</v>
      </c>
      <c r="G39" s="701"/>
      <c r="H39" s="442"/>
    </row>
    <row r="40" spans="1:25" ht="23.25" customHeight="1">
      <c r="A40" s="197" t="s">
        <v>184</v>
      </c>
      <c r="B40" s="197"/>
      <c r="C40" s="638" t="str">
        <f>'Sch-7'!C22:D22</f>
        <v/>
      </c>
      <c r="D40" s="198"/>
      <c r="E40" s="195" t="s">
        <v>185</v>
      </c>
      <c r="F40" s="700">
        <f>'Names of Bidder'!D25</f>
        <v>0</v>
      </c>
      <c r="G40" s="701"/>
      <c r="H40" s="153"/>
    </row>
  </sheetData>
  <sheetProtection algorithmName="SHA-512" hashValue="H152ttxkVPyHuDjpeeYht0aIdmUmpW6fH4Iqj4IywwZzsJl0MoXXNmyC329mz3+BMdb2tE9mmVSTfzFwrylV6g==" saltValue="SlPuNIFd25iUCf82VTmEVQ==" spinCount="100000" sheet="1" formatColumns="0" formatRows="0" selectLockedCells="1"/>
  <customSheetViews>
    <customSheetView guid="{3FCD02EB-1C44-4646-B069-2B9945E67B1F}" showPageBreaks="1" zeroValues="0" printArea="1" hiddenRows="1" hiddenColumns="1" view="pageBreakPreview" topLeftCell="A22">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1"/>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7" t="s">
        <v>186</v>
      </c>
      <c r="B2" s="977"/>
      <c r="C2" s="977"/>
      <c r="D2" s="977"/>
      <c r="E2" s="188"/>
    </row>
    <row r="3" spans="1:6">
      <c r="A3" s="199"/>
      <c r="B3" s="200"/>
      <c r="C3" s="200"/>
      <c r="D3" s="200"/>
      <c r="E3" s="200"/>
    </row>
    <row r="4" spans="1:6" ht="30">
      <c r="A4" s="201" t="s">
        <v>187</v>
      </c>
      <c r="B4" s="202" t="s">
        <v>188</v>
      </c>
      <c r="C4" s="201" t="s">
        <v>141</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3FCD02EB-1C44-4646-B069-2B9945E67B1F}" state="hidden" topLeftCell="A4">
      <selection activeCell="D6" sqref="D6"/>
      <pageMargins left="0.75" right="0.75" top="0.65" bottom="1" header="0.5" footer="0.5"/>
      <pageSetup orientation="portrait" r:id="rId1"/>
      <headerFooter alignWithMargins="0"/>
    </customSheetView>
    <customSheetView guid="{F1B559AA-B9AD-4E4C-B94A-ECBE5878008B}" state="hidden" topLeftCell="A4">
      <selection activeCell="D6" sqref="D6"/>
      <pageMargins left="0.75" right="0.75" top="0.65" bottom="1" header="0.5" footer="0.5"/>
      <pageSetup orientation="portrait" r:id="rId2"/>
      <headerFooter alignWithMargins="0"/>
    </customSheetView>
    <customSheetView guid="{755190E0-7BE9-48F9-BB5F-DF8E25D6736A}" state="hidden" topLeftCell="A4">
      <selection activeCell="D6" sqref="D6"/>
      <pageMargins left="0.75" right="0.75" top="0.65" bottom="1" header="0.5" footer="0.5"/>
      <pageSetup orientation="portrait" r:id="rId3"/>
      <headerFooter alignWithMargins="0"/>
    </customSheetView>
    <customSheetView guid="{CCA37BAE-906F-43D5-9FD9-B13563E4B9D7}"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s>
  <mergeCells count="1">
    <mergeCell ref="A2:D2"/>
  </mergeCells>
  <pageMargins left="0.75" right="0.75" top="0.65" bottom="1" header="0.5" footer="0.5"/>
  <pageSetup orientation="portrait" r:id="rId11"/>
  <headerFooter alignWithMargins="0"/>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7" t="s">
        <v>197</v>
      </c>
      <c r="B2" s="977"/>
      <c r="C2" s="977"/>
      <c r="D2" s="978"/>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3FCD02EB-1C44-4646-B069-2B9945E67B1F}" state="hidden" topLeftCell="A13">
      <selection activeCell="D6" sqref="D6"/>
      <pageMargins left="0.75" right="0.75" top="0.65" bottom="1" header="0.5" footer="0.5"/>
      <pageSetup orientation="portrait" r:id="rId1"/>
      <headerFooter alignWithMargins="0"/>
    </customSheetView>
    <customSheetView guid="{F1B559AA-B9AD-4E4C-B94A-ECBE5878008B}" state="hidden" topLeftCell="A13">
      <selection activeCell="D6" sqref="D6"/>
      <pageMargins left="0.75" right="0.75" top="0.65" bottom="1" header="0.5" footer="0.5"/>
      <pageSetup orientation="portrait" r:id="rId2"/>
      <headerFooter alignWithMargins="0"/>
    </customSheetView>
    <customSheetView guid="{755190E0-7BE9-48F9-BB5F-DF8E25D6736A}" state="hidden" topLeftCell="A13">
      <selection activeCell="D6" sqref="D6"/>
      <pageMargins left="0.75" right="0.75" top="0.65" bottom="1" header="0.5" footer="0.5"/>
      <pageSetup orientation="portrait" r:id="rId3"/>
      <headerFooter alignWithMargins="0"/>
    </customSheetView>
    <customSheetView guid="{CCA37BAE-906F-43D5-9FD9-B13563E4B9D7}"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s>
  <mergeCells count="1">
    <mergeCell ref="A2:D2"/>
  </mergeCells>
  <pageMargins left="0.75" right="0.75" top="0.65" bottom="1" header="0.5" footer="0.5"/>
  <pageSetup orientation="portrait" r:id="rId11"/>
  <headerFooter alignWithMargins="0"/>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77" t="s">
        <v>201</v>
      </c>
      <c r="B2" s="977"/>
      <c r="C2" s="977"/>
      <c r="D2" s="977"/>
      <c r="E2" s="978"/>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3FCD02EB-1C44-4646-B069-2B9945E67B1F}" state="hidden" topLeftCell="A5">
      <selection activeCell="D11" sqref="D11"/>
      <pageMargins left="0.75" right="0.62" top="0.65" bottom="1" header="0.5" footer="0.5"/>
      <pageSetup orientation="portrait" r:id="rId1"/>
      <headerFooter alignWithMargins="0"/>
    </customSheetView>
    <customSheetView guid="{F1B559AA-B9AD-4E4C-B94A-ECBE5878008B}" state="hidden" topLeftCell="A5">
      <selection activeCell="D11" sqref="D11"/>
      <pageMargins left="0.75" right="0.62" top="0.65" bottom="1" header="0.5" footer="0.5"/>
      <pageSetup orientation="portrait" r:id="rId2"/>
      <headerFooter alignWithMargins="0"/>
    </customSheetView>
    <customSheetView guid="{755190E0-7BE9-48F9-BB5F-DF8E25D6736A}" state="hidden" topLeftCell="A5">
      <selection activeCell="D11" sqref="D11"/>
      <pageMargins left="0.75" right="0.62" top="0.65" bottom="1" header="0.5" footer="0.5"/>
      <pageSetup orientation="portrait" r:id="rId3"/>
      <headerFooter alignWithMargins="0"/>
    </customSheetView>
    <customSheetView guid="{CCA37BAE-906F-43D5-9FD9-B13563E4B9D7}"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s>
  <mergeCells count="1">
    <mergeCell ref="A2:E2"/>
  </mergeCells>
  <pageMargins left="0.75" right="0.62" top="0.65" bottom="1" header="0.5" footer="0.5"/>
  <pageSetup orientation="portrait" r:id="rId11"/>
  <headerFooter alignWithMargins="0"/>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C5" sqref="C5:F5"/>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 xml:space="preserve">SPEC. NO.: 5002002222/TOWER/DOM/A02-CC CS -3	</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97" t="s">
        <v>213</v>
      </c>
      <c r="B3" s="997"/>
      <c r="C3" s="997"/>
      <c r="D3" s="997"/>
      <c r="E3" s="997"/>
      <c r="F3" s="997"/>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98"/>
      <c r="D5" s="998"/>
      <c r="E5" s="998"/>
      <c r="F5" s="998"/>
      <c r="AE5" s="222">
        <v>5</v>
      </c>
      <c r="AF5" s="222" t="s">
        <v>216</v>
      </c>
      <c r="AI5" s="222">
        <v>5</v>
      </c>
      <c r="AJ5" s="221" t="s">
        <v>219</v>
      </c>
    </row>
    <row r="6" spans="1:36">
      <c r="A6" s="224" t="s">
        <v>220</v>
      </c>
      <c r="B6" s="988" t="str">
        <f>'Names of Bidder'!D27&amp;'Names of Bidder'!E27&amp;'Names of Bidder'!F27</f>
        <v/>
      </c>
      <c r="C6" s="988"/>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49.25" customHeight="1">
      <c r="A15" s="580" t="s">
        <v>228</v>
      </c>
      <c r="B15" s="581"/>
      <c r="C15" s="999"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D15" s="999"/>
      <c r="E15" s="999"/>
      <c r="F15" s="999"/>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9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5"/>
      <c r="D17" s="995"/>
      <c r="E17" s="995"/>
      <c r="F17" s="995"/>
      <c r="H17" s="674" t="s">
        <v>302</v>
      </c>
      <c r="Z17" s="233"/>
      <c r="AA17" s="234"/>
      <c r="AB17" s="235"/>
      <c r="AC17" s="236"/>
      <c r="AE17" s="222">
        <v>17</v>
      </c>
      <c r="AF17" s="222" t="s">
        <v>216</v>
      </c>
    </row>
    <row r="18" spans="1:41" ht="24.75" customHeight="1">
      <c r="A18" s="232"/>
      <c r="B18" s="995"/>
      <c r="C18" s="995"/>
      <c r="D18" s="995"/>
      <c r="E18" s="995"/>
      <c r="F18" s="995"/>
      <c r="H18" s="675">
        <f>ROUND('Sch-6 (After Discount)'!D28,2)</f>
        <v>0</v>
      </c>
      <c r="I18" s="219" t="s">
        <v>472</v>
      </c>
      <c r="Z18" s="233"/>
      <c r="AA18" s="234"/>
      <c r="AB18" s="235"/>
      <c r="AC18" s="236"/>
    </row>
    <row r="19" spans="1:41" ht="34.5" customHeight="1">
      <c r="A19" s="232"/>
      <c r="B19" s="995"/>
      <c r="C19" s="995"/>
      <c r="D19" s="995"/>
      <c r="E19" s="995"/>
      <c r="F19" s="995"/>
      <c r="H19" s="676" t="str">
        <f>'N-W (Cr.)'!P4</f>
        <v/>
      </c>
      <c r="N19" s="219" t="s">
        <v>471</v>
      </c>
      <c r="Z19" s="233"/>
      <c r="AA19" s="234"/>
      <c r="AB19" s="235"/>
      <c r="AC19" s="236"/>
    </row>
    <row r="20" spans="1:41" ht="39" customHeight="1">
      <c r="B20" s="996" t="s">
        <v>230</v>
      </c>
      <c r="C20" s="996"/>
      <c r="D20" s="996"/>
      <c r="E20" s="996"/>
      <c r="F20" s="996"/>
      <c r="H20" s="218" t="s">
        <v>301</v>
      </c>
      <c r="AE20" s="222">
        <v>18</v>
      </c>
      <c r="AF20" s="222" t="s">
        <v>216</v>
      </c>
    </row>
    <row r="21" spans="1:41" s="218" customFormat="1" ht="27.75" customHeight="1">
      <c r="A21" s="237">
        <v>2</v>
      </c>
      <c r="B21" s="994" t="s">
        <v>231</v>
      </c>
      <c r="C21" s="994"/>
      <c r="D21" s="994"/>
      <c r="E21" s="994"/>
      <c r="F21" s="994"/>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89" t="s">
        <v>232</v>
      </c>
      <c r="C22" s="989"/>
      <c r="D22" s="989"/>
      <c r="E22" s="989"/>
      <c r="F22" s="989"/>
      <c r="AE22" s="222">
        <v>20</v>
      </c>
      <c r="AF22" s="222" t="s">
        <v>216</v>
      </c>
    </row>
    <row r="23" spans="1:41" ht="36.75" customHeight="1">
      <c r="B23" s="993" t="s">
        <v>233</v>
      </c>
      <c r="C23" s="993"/>
      <c r="D23" s="989" t="s">
        <v>234</v>
      </c>
      <c r="E23" s="989"/>
      <c r="F23" s="989"/>
      <c r="AE23" s="222">
        <v>21</v>
      </c>
      <c r="AF23" s="222" t="s">
        <v>209</v>
      </c>
    </row>
    <row r="24" spans="1:41" ht="33" customHeight="1">
      <c r="B24" s="993" t="s">
        <v>235</v>
      </c>
      <c r="C24" s="993"/>
      <c r="D24" s="231" t="s">
        <v>303</v>
      </c>
      <c r="E24" s="231"/>
      <c r="F24" s="231"/>
      <c r="AE24" s="222">
        <v>22</v>
      </c>
      <c r="AF24" s="222" t="s">
        <v>216</v>
      </c>
    </row>
    <row r="25" spans="1:41" ht="27.95" customHeight="1">
      <c r="B25" s="993" t="s">
        <v>236</v>
      </c>
      <c r="C25" s="993"/>
      <c r="D25" s="231" t="s">
        <v>237</v>
      </c>
      <c r="E25" s="231"/>
      <c r="F25" s="231"/>
      <c r="H25" s="240" t="str">
        <f>'[6]Names of Bidder'!D6</f>
        <v>Sole Bidder</v>
      </c>
      <c r="AE25" s="222">
        <v>23</v>
      </c>
      <c r="AF25" s="222" t="s">
        <v>216</v>
      </c>
    </row>
    <row r="26" spans="1:41" ht="27.95" customHeight="1">
      <c r="B26" s="993" t="s">
        <v>238</v>
      </c>
      <c r="C26" s="993"/>
      <c r="D26" s="231" t="s">
        <v>239</v>
      </c>
      <c r="E26" s="231"/>
      <c r="F26" s="231"/>
      <c r="AE26" s="222">
        <v>24</v>
      </c>
      <c r="AF26" s="222" t="s">
        <v>216</v>
      </c>
    </row>
    <row r="27" spans="1:41" ht="27.95" customHeight="1">
      <c r="B27" s="993" t="s">
        <v>240</v>
      </c>
      <c r="C27" s="993"/>
      <c r="D27" s="231" t="s">
        <v>241</v>
      </c>
      <c r="E27" s="231"/>
      <c r="F27" s="231"/>
      <c r="AE27" s="222">
        <v>25</v>
      </c>
      <c r="AF27" s="222" t="s">
        <v>216</v>
      </c>
    </row>
    <row r="28" spans="1:41" ht="27.95" customHeight="1">
      <c r="B28" s="993" t="s">
        <v>242</v>
      </c>
      <c r="C28" s="993"/>
      <c r="D28" s="231" t="s">
        <v>243</v>
      </c>
      <c r="E28" s="231"/>
      <c r="F28" s="231"/>
      <c r="AE28" s="222">
        <v>26</v>
      </c>
      <c r="AF28" s="222" t="s">
        <v>216</v>
      </c>
    </row>
    <row r="29" spans="1:41" ht="27.95" customHeight="1">
      <c r="B29" s="993" t="s">
        <v>30</v>
      </c>
      <c r="C29" s="993"/>
      <c r="D29" s="231" t="s">
        <v>244</v>
      </c>
      <c r="E29" s="231"/>
      <c r="F29" s="231"/>
      <c r="AE29" s="222">
        <v>27</v>
      </c>
      <c r="AF29" s="222" t="s">
        <v>216</v>
      </c>
    </row>
    <row r="30" spans="1:41" ht="98.25" customHeight="1">
      <c r="A30" s="241">
        <v>2.2000000000000002</v>
      </c>
      <c r="B30" s="989" t="s">
        <v>245</v>
      </c>
      <c r="C30" s="989"/>
      <c r="D30" s="989"/>
      <c r="E30" s="989"/>
      <c r="F30" s="989"/>
      <c r="AE30" s="222">
        <v>28</v>
      </c>
      <c r="AF30" s="222" t="s">
        <v>216</v>
      </c>
    </row>
    <row r="31" spans="1:41" ht="68.25" customHeight="1">
      <c r="A31" s="241">
        <v>2.2999999999999998</v>
      </c>
      <c r="B31" s="989" t="s">
        <v>246</v>
      </c>
      <c r="C31" s="989"/>
      <c r="D31" s="989"/>
      <c r="E31" s="989"/>
      <c r="F31" s="989"/>
      <c r="AE31" s="222">
        <v>29</v>
      </c>
      <c r="AF31" s="222" t="s">
        <v>216</v>
      </c>
    </row>
    <row r="32" spans="1:41" ht="129.75" customHeight="1">
      <c r="A32" s="241">
        <v>2.4</v>
      </c>
      <c r="B32" s="989" t="s">
        <v>247</v>
      </c>
      <c r="C32" s="989"/>
      <c r="D32" s="989"/>
      <c r="E32" s="989"/>
      <c r="F32" s="989"/>
      <c r="AE32" s="222">
        <v>30</v>
      </c>
      <c r="AF32" s="222" t="s">
        <v>216</v>
      </c>
    </row>
    <row r="33" spans="1:32" ht="79.5" customHeight="1">
      <c r="A33" s="241">
        <v>2.5</v>
      </c>
      <c r="B33" s="989" t="s">
        <v>248</v>
      </c>
      <c r="C33" s="989"/>
      <c r="D33" s="989"/>
      <c r="E33" s="989"/>
      <c r="F33" s="989"/>
      <c r="AE33" s="222">
        <v>31</v>
      </c>
      <c r="AF33" s="222" t="s">
        <v>209</v>
      </c>
    </row>
    <row r="34" spans="1:32" ht="81" customHeight="1">
      <c r="A34" s="232">
        <v>3</v>
      </c>
      <c r="B34" s="989" t="s">
        <v>249</v>
      </c>
      <c r="C34" s="989"/>
      <c r="D34" s="989"/>
      <c r="E34" s="989"/>
      <c r="F34" s="989"/>
    </row>
    <row r="35" spans="1:32" ht="63" customHeight="1">
      <c r="A35" s="232">
        <v>3.1</v>
      </c>
      <c r="B35" s="990" t="s">
        <v>304</v>
      </c>
      <c r="C35" s="990"/>
      <c r="D35" s="990"/>
      <c r="E35" s="990"/>
      <c r="F35" s="990"/>
    </row>
    <row r="36" spans="1:32" ht="114" customHeight="1">
      <c r="A36" s="241">
        <v>3.2</v>
      </c>
      <c r="B36" s="989" t="s">
        <v>305</v>
      </c>
      <c r="C36" s="989"/>
      <c r="D36" s="989"/>
      <c r="E36" s="989"/>
      <c r="F36" s="989"/>
    </row>
    <row r="37" spans="1:32" ht="65.25" customHeight="1">
      <c r="A37" s="241">
        <v>3.3</v>
      </c>
      <c r="B37" s="989" t="s">
        <v>306</v>
      </c>
      <c r="C37" s="989"/>
      <c r="D37" s="989"/>
      <c r="E37" s="989"/>
      <c r="F37" s="989"/>
    </row>
    <row r="38" spans="1:32" ht="66" customHeight="1">
      <c r="A38" s="232">
        <v>4</v>
      </c>
      <c r="B38" s="989" t="s">
        <v>250</v>
      </c>
      <c r="C38" s="989"/>
      <c r="D38" s="989"/>
      <c r="E38" s="989"/>
      <c r="F38" s="989"/>
    </row>
    <row r="39" spans="1:32" ht="93" customHeight="1">
      <c r="A39" s="232">
        <v>5</v>
      </c>
      <c r="B39" s="989" t="s">
        <v>251</v>
      </c>
      <c r="C39" s="989"/>
      <c r="D39" s="989"/>
      <c r="E39" s="989"/>
      <c r="F39" s="98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92" t="str">
        <f>Discount!C39</f>
        <v xml:space="preserve">  </v>
      </c>
      <c r="C45" s="988"/>
      <c r="D45" s="219"/>
      <c r="E45" s="249" t="s">
        <v>183</v>
      </c>
      <c r="F45" s="452">
        <f>Discount!F39</f>
        <v>0</v>
      </c>
    </row>
    <row r="46" spans="1:32" ht="30" customHeight="1">
      <c r="A46" s="250" t="s">
        <v>184</v>
      </c>
      <c r="B46" s="987" t="str">
        <f>Discount!C40</f>
        <v/>
      </c>
      <c r="C46" s="988"/>
      <c r="D46" s="219"/>
      <c r="E46" s="249" t="s">
        <v>185</v>
      </c>
      <c r="F46" s="452">
        <f>Discount!F40</f>
        <v>0</v>
      </c>
    </row>
    <row r="47" spans="1:32" ht="30" customHeight="1">
      <c r="B47" s="218"/>
      <c r="D47" s="219"/>
      <c r="E47" s="249" t="s">
        <v>253</v>
      </c>
    </row>
    <row r="48" spans="1:32" ht="30" customHeight="1">
      <c r="A48" s="991" t="str">
        <f>IF(H25="Sole Bidder", "", "In case of bid from a Joint Venture, name &amp; designation of representative of JV partner is to be provided and Bid Form is also to be signed by him.")</f>
        <v/>
      </c>
      <c r="B48" s="991"/>
      <c r="C48" s="991"/>
      <c r="D48" s="991"/>
      <c r="E48" s="991"/>
      <c r="F48" s="991"/>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3" t="s">
        <v>255</v>
      </c>
      <c r="B55" s="983"/>
      <c r="C55" s="983"/>
      <c r="D55" s="981"/>
      <c r="E55" s="982"/>
      <c r="F55" s="98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6"/>
      <c r="B56" s="986"/>
      <c r="C56" s="986"/>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4"/>
      <c r="B57" s="984"/>
      <c r="C57" s="984"/>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9" t="s">
        <v>256</v>
      </c>
      <c r="B58" s="979"/>
      <c r="C58" s="979"/>
      <c r="D58" s="981"/>
      <c r="E58" s="982"/>
      <c r="F58" s="982"/>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9" t="s">
        <v>257</v>
      </c>
      <c r="B59" s="979"/>
      <c r="C59" s="979"/>
      <c r="D59" s="981"/>
      <c r="E59" s="982"/>
      <c r="F59" s="982"/>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9" t="s">
        <v>258</v>
      </c>
      <c r="B60" s="979"/>
      <c r="C60" s="979"/>
      <c r="D60" s="981"/>
      <c r="E60" s="982"/>
      <c r="F60" s="982"/>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83" t="s">
        <v>259</v>
      </c>
      <c r="B61" s="983"/>
      <c r="C61" s="983"/>
      <c r="D61" s="981"/>
      <c r="E61" s="982"/>
      <c r="F61" s="982"/>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6"/>
      <c r="B62" s="986"/>
      <c r="C62" s="986"/>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4"/>
      <c r="B63" s="984"/>
      <c r="C63" s="984"/>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5"/>
      <c r="C64" s="985"/>
      <c r="D64" s="985"/>
      <c r="E64" s="985"/>
      <c r="F64" s="985"/>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80" t="s">
        <v>115</v>
      </c>
      <c r="B65" s="980"/>
      <c r="C65" s="980"/>
      <c r="D65" s="980"/>
      <c r="E65" s="980"/>
      <c r="F65" s="980"/>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11"/>
  <headerFooter alignWithMargins="0">
    <oddFooter>&amp;R&amp;"Book Antiqua,Bold"&amp;8Bid Form (1st Envelope)  / Page &amp;P of &amp;N</oddFooter>
  </headerFooter>
  <rowBreaks count="1" manualBreakCount="1">
    <brk id="53" max="5" man="1"/>
  </rowBreaks>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1000" t="s">
        <v>271</v>
      </c>
      <c r="C6" s="1000"/>
      <c r="D6" s="1000"/>
      <c r="E6" s="321"/>
      <c r="F6" s="385"/>
      <c r="G6" s="385"/>
      <c r="H6" s="344" t="e">
        <f>'Sch-7'!#REF!</f>
        <v>#REF!</v>
      </c>
      <c r="I6" s="322"/>
    </row>
    <row r="7" spans="1:9" ht="17.25" thickBot="1">
      <c r="A7" s="323"/>
      <c r="B7" s="1001" t="s">
        <v>272</v>
      </c>
      <c r="C7" s="1001"/>
      <c r="D7" s="1001"/>
      <c r="E7" s="324"/>
      <c r="F7" s="324"/>
      <c r="G7" s="324"/>
      <c r="H7" s="346" t="e">
        <f>H5+H6</f>
        <v>#REF!</v>
      </c>
      <c r="I7" s="325"/>
    </row>
    <row r="8" spans="1:9" ht="16.5">
      <c r="A8" s="1002"/>
      <c r="B8" s="1002"/>
      <c r="C8" s="1002"/>
      <c r="D8" s="1002"/>
      <c r="E8" s="1002"/>
      <c r="F8" s="1002"/>
      <c r="G8" s="1002"/>
    </row>
    <row r="9" spans="1:9" ht="15.75">
      <c r="A9" s="4"/>
      <c r="B9" s="1003"/>
      <c r="C9" s="1003"/>
      <c r="D9" s="1003"/>
      <c r="E9" s="1003"/>
      <c r="F9" s="1003"/>
      <c r="G9" s="1003"/>
    </row>
    <row r="10" spans="1:9" ht="16.5">
      <c r="A10" s="326"/>
      <c r="B10" s="326"/>
      <c r="C10" s="326"/>
      <c r="D10" s="326"/>
      <c r="E10" s="326"/>
      <c r="F10" s="326"/>
      <c r="G10" s="326"/>
    </row>
    <row r="11" spans="1:9" ht="90" customHeight="1">
      <c r="A11" s="327" t="s">
        <v>273</v>
      </c>
      <c r="B11" s="1004" t="s">
        <v>274</v>
      </c>
      <c r="C11" s="1004"/>
      <c r="D11" s="1004"/>
      <c r="E11" s="1004"/>
      <c r="F11" s="1004"/>
      <c r="G11" s="1004"/>
      <c r="H11" s="1004"/>
      <c r="I11" s="1004"/>
    </row>
    <row r="12" spans="1:9" ht="116.25" customHeight="1">
      <c r="A12" s="328" t="s">
        <v>275</v>
      </c>
      <c r="B12" s="1005" t="s">
        <v>276</v>
      </c>
      <c r="C12" s="1005"/>
      <c r="D12" s="1005"/>
      <c r="E12" s="1005"/>
      <c r="F12" s="1005"/>
      <c r="G12" s="1005"/>
      <c r="H12" s="1005"/>
      <c r="I12" s="1005"/>
    </row>
    <row r="13" spans="1:9" ht="15.75">
      <c r="A13" s="328"/>
      <c r="B13" s="1005"/>
      <c r="C13" s="1005"/>
      <c r="D13" s="1005"/>
      <c r="E13" s="1005"/>
      <c r="F13" s="1005"/>
      <c r="G13" s="1005"/>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1006"/>
      <c r="C21" s="1006"/>
      <c r="D21" s="1006"/>
      <c r="E21" s="1006"/>
      <c r="F21" s="1006"/>
    </row>
    <row r="22" spans="1:11" ht="15.75">
      <c r="A22" s="352"/>
      <c r="B22" s="1007"/>
      <c r="C22" s="1007"/>
      <c r="D22" s="1007"/>
      <c r="E22" s="1007"/>
      <c r="F22" s="1007"/>
    </row>
    <row r="23" spans="1:11" ht="16.5">
      <c r="A23" s="329" t="s">
        <v>162</v>
      </c>
      <c r="B23" s="330" t="s">
        <v>262</v>
      </c>
      <c r="C23" s="353"/>
      <c r="D23" s="332"/>
      <c r="E23" s="3"/>
      <c r="F23" s="3"/>
    </row>
    <row r="24" spans="1:11" ht="16.5">
      <c r="A24" s="329" t="s">
        <v>163</v>
      </c>
      <c r="B24" s="330" t="s">
        <v>263</v>
      </c>
      <c r="C24" s="4"/>
      <c r="D24" s="332" t="s">
        <v>144</v>
      </c>
      <c r="E24" s="333" t="s">
        <v>284</v>
      </c>
      <c r="F24" s="3"/>
    </row>
    <row r="25" spans="1:11" ht="16.5">
      <c r="A25" s="334"/>
      <c r="B25" s="335"/>
      <c r="C25" s="334"/>
      <c r="D25" s="332" t="s">
        <v>146</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1008"/>
      <c r="C30" s="1003"/>
      <c r="D30" s="1003"/>
      <c r="E30" s="1003"/>
      <c r="F30" s="1003"/>
      <c r="G30" s="1003"/>
    </row>
    <row r="31" spans="1:11" ht="16.5">
      <c r="A31" s="358" t="s">
        <v>162</v>
      </c>
      <c r="B31" s="359" t="s">
        <v>262</v>
      </c>
      <c r="C31" s="360"/>
      <c r="D31" s="361"/>
      <c r="E31" s="362"/>
      <c r="F31" s="362"/>
      <c r="G31" s="7"/>
    </row>
    <row r="32" spans="1:11" ht="16.5">
      <c r="A32" s="358" t="s">
        <v>163</v>
      </c>
      <c r="B32" s="359" t="s">
        <v>263</v>
      </c>
      <c r="C32" s="362"/>
      <c r="D32" s="361" t="s">
        <v>144</v>
      </c>
      <c r="E32" s="363" t="s">
        <v>284</v>
      </c>
      <c r="F32" s="362"/>
      <c r="G32" s="7"/>
    </row>
    <row r="33" spans="1:8" ht="16.5">
      <c r="A33" s="364"/>
      <c r="B33" s="365"/>
      <c r="C33" s="366"/>
      <c r="D33" s="361" t="s">
        <v>146</v>
      </c>
      <c r="E33" s="363" t="s">
        <v>285</v>
      </c>
      <c r="F33" s="366"/>
      <c r="G33" s="7"/>
    </row>
    <row r="35" spans="1:8">
      <c r="A35" t="s">
        <v>290</v>
      </c>
    </row>
    <row r="37" spans="1:8" ht="30">
      <c r="A37" s="367" t="s">
        <v>162</v>
      </c>
      <c r="B37" s="368" t="s">
        <v>260</v>
      </c>
      <c r="C37" s="369"/>
      <c r="D37" s="941" t="s">
        <v>288</v>
      </c>
      <c r="E37" s="941"/>
      <c r="F37" s="1009"/>
    </row>
    <row r="38" spans="1:8" ht="30">
      <c r="A38" s="367" t="s">
        <v>163</v>
      </c>
      <c r="B38" s="368" t="s">
        <v>261</v>
      </c>
      <c r="C38" s="24"/>
      <c r="D38" s="941" t="s">
        <v>289</v>
      </c>
      <c r="E38" s="941"/>
      <c r="F38" s="1009"/>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40"/>
      <c r="B45" s="940"/>
      <c r="C45" s="940"/>
      <c r="D45" s="940"/>
      <c r="E45" s="940"/>
      <c r="F45" s="940"/>
      <c r="G45" s="940"/>
    </row>
    <row r="46" spans="1:8">
      <c r="A46" s="377"/>
      <c r="B46" s="377"/>
      <c r="C46" s="941"/>
      <c r="D46" s="941"/>
      <c r="E46" s="941"/>
      <c r="F46" s="941"/>
      <c r="G46" s="941"/>
    </row>
    <row r="47" spans="1:8">
      <c r="A47" s="378" t="s">
        <v>162</v>
      </c>
      <c r="B47" s="379" t="s">
        <v>262</v>
      </c>
      <c r="C47" s="941" t="s">
        <v>293</v>
      </c>
      <c r="D47" s="941"/>
      <c r="E47" s="941"/>
      <c r="F47" s="941"/>
      <c r="G47" s="941"/>
    </row>
    <row r="48" spans="1:8">
      <c r="A48" s="378" t="s">
        <v>163</v>
      </c>
      <c r="B48" s="380" t="s">
        <v>263</v>
      </c>
      <c r="C48" s="941" t="s">
        <v>294</v>
      </c>
      <c r="D48" s="941"/>
      <c r="E48" s="941"/>
      <c r="F48" s="941"/>
      <c r="G48" s="941"/>
    </row>
    <row r="49" spans="1:7" ht="16.5">
      <c r="A49" s="23"/>
      <c r="B49" s="22"/>
      <c r="C49" s="941"/>
      <c r="D49" s="941"/>
      <c r="E49" s="941"/>
      <c r="F49" s="941"/>
      <c r="G49" s="941"/>
    </row>
    <row r="50" spans="1:7" ht="16.5">
      <c r="A50" s="23"/>
      <c r="B50" s="22"/>
      <c r="C50" s="381"/>
      <c r="D50" s="381"/>
      <c r="E50" s="381"/>
      <c r="F50" s="381"/>
      <c r="G50" s="381"/>
    </row>
    <row r="51" spans="1:7" ht="16.5">
      <c r="A51" s="382" t="s">
        <v>295</v>
      </c>
      <c r="B51" s="943" t="s">
        <v>296</v>
      </c>
      <c r="C51" s="943"/>
      <c r="D51" s="943"/>
      <c r="E51" s="943"/>
      <c r="F51" s="943"/>
      <c r="G51" s="383"/>
    </row>
    <row r="52" spans="1:7" ht="16.5">
      <c r="A52" s="384"/>
      <c r="B52" s="26"/>
      <c r="C52" s="26"/>
      <c r="D52" s="26"/>
      <c r="E52" s="26"/>
      <c r="F52" s="26"/>
      <c r="G52" s="26"/>
    </row>
    <row r="60" spans="1:7">
      <c r="B60" t="s">
        <v>264</v>
      </c>
    </row>
    <row r="61" spans="1:7">
      <c r="B61" t="s">
        <v>265</v>
      </c>
    </row>
  </sheetData>
  <customSheetViews>
    <customSheetView guid="{3FCD02EB-1C44-4646-B069-2B9945E67B1F}" state="hidden">
      <selection activeCell="H42" sqref="H42"/>
      <pageMargins left="0.7" right="0.7" top="0.75" bottom="0.75" header="0.3" footer="0.3"/>
      <pageSetup orientation="portrait" r:id="rId1"/>
    </customSheetView>
    <customSheetView guid="{F1B559AA-B9AD-4E4C-B94A-ECBE5878008B}" state="hidden">
      <selection activeCell="H42" sqref="H42"/>
      <pageMargins left="0.7" right="0.7" top="0.75" bottom="0.75" header="0.3" footer="0.3"/>
      <pageSetup orientation="portrait" r:id="rId2"/>
    </customSheetView>
    <customSheetView guid="{755190E0-7BE9-48F9-BB5F-DF8E25D6736A}" state="hidden">
      <selection activeCell="H42" sqref="H42"/>
      <pageMargins left="0.7" right="0.7" top="0.75" bottom="0.75" header="0.3" footer="0.3"/>
      <pageSetup orientation="portrait" r:id="rId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4"/>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3FCD02EB-1C44-4646-B069-2B9945E67B1F}" state="hidden">
      <pageMargins left="0.7" right="0.7" top="0.75" bottom="0.75" header="0.3" footer="0.3"/>
      <pageSetup orientation="portrait" r:id="rId1"/>
    </customSheetView>
    <customSheetView guid="{F1B559AA-B9AD-4E4C-B94A-ECBE5878008B}" state="hidden">
      <pageMargins left="0.7" right="0.7" top="0.75" bottom="0.75" header="0.3" footer="0.3"/>
      <pageSetup orientation="portrait" r:id="rId2"/>
    </customSheetView>
    <customSheetView guid="{755190E0-7BE9-48F9-BB5F-DF8E25D6736A}" state="hidden">
      <pageMargins left="0.7" right="0.7" top="0.75" bottom="0.75" header="0.3" footer="0.3"/>
      <pageSetup orientation="portrait" r:id="rId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4"/>
    </customSheetView>
  </customSheetViews>
  <pageMargins left="0.7" right="0.7" top="0.75" bottom="0.75" header="0.3" footer="0.3"/>
  <pageSetup orientation="portrait"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61" hidden="1" customWidth="1"/>
    <col min="2" max="2" width="13.28515625" style="661" hidden="1" customWidth="1"/>
    <col min="3" max="3" width="0" style="661" hidden="1" customWidth="1"/>
    <col min="4" max="4" width="10.28515625" style="661" hidden="1" customWidth="1"/>
    <col min="5" max="5" width="3.42578125" style="661" hidden="1" customWidth="1"/>
    <col min="6" max="6" width="5.5703125" style="661" hidden="1" customWidth="1"/>
    <col min="7" max="7" width="11.42578125" style="661" hidden="1" customWidth="1"/>
    <col min="8" max="8" width="0" style="661" hidden="1" customWidth="1"/>
    <col min="9" max="9" width="10" style="661" hidden="1" customWidth="1"/>
    <col min="10" max="10" width="3.28515625" style="661" hidden="1" customWidth="1"/>
    <col min="11" max="11" width="5" style="661" hidden="1" customWidth="1"/>
    <col min="12" max="12" width="11.28515625" style="661" hidden="1" customWidth="1"/>
    <col min="13" max="13" width="0" style="661" hidden="1" customWidth="1"/>
    <col min="14" max="14" width="10.28515625" style="661" hidden="1" customWidth="1"/>
    <col min="15" max="15" width="3.7109375" style="661" hidden="1" customWidth="1"/>
    <col min="16" max="16" width="6.42578125" style="661" customWidth="1"/>
    <col min="17" max="17" width="14.85546875" style="661" customWidth="1"/>
    <col min="18" max="18" width="9.140625" style="661" customWidth="1"/>
    <col min="19" max="19" width="12" style="661" customWidth="1"/>
    <col min="20" max="20" width="3.28515625" style="661" hidden="1" customWidth="1"/>
    <col min="21" max="21" width="6.140625" style="661" hidden="1" customWidth="1"/>
    <col min="22" max="22" width="8.5703125" style="661" hidden="1" customWidth="1"/>
    <col min="23" max="23" width="8.42578125" style="661" hidden="1" customWidth="1"/>
    <col min="24" max="24" width="8.85546875" style="661" hidden="1" customWidth="1"/>
    <col min="25" max="116" width="0" style="661" hidden="1" customWidth="1"/>
    <col min="117" max="16384" width="9.140625" style="661"/>
  </cols>
  <sheetData>
    <row r="1" spans="1:27" ht="13.5" thickBot="1">
      <c r="A1" s="1021" t="e">
        <v>#REF!</v>
      </c>
      <c r="B1" s="1022"/>
      <c r="C1" s="641"/>
      <c r="D1" s="642"/>
      <c r="E1" s="666"/>
      <c r="F1" s="1021">
        <v>0</v>
      </c>
      <c r="G1" s="1022"/>
      <c r="H1" s="641"/>
      <c r="I1" s="642"/>
      <c r="K1" s="1021" t="e">
        <v>#REF!</v>
      </c>
      <c r="L1" s="1022"/>
      <c r="M1" s="641"/>
      <c r="N1" s="642"/>
      <c r="P1" s="1021">
        <f>'Sch-6 (After Discount)'!D28</f>
        <v>0</v>
      </c>
      <c r="Q1" s="1022"/>
      <c r="R1" s="641"/>
      <c r="S1" s="642"/>
      <c r="U1" s="665" t="e">
        <v>#REF!</v>
      </c>
    </row>
    <row r="2" spans="1:27">
      <c r="A2" s="1016"/>
      <c r="B2" s="1017"/>
      <c r="C2" s="641"/>
      <c r="D2" s="642"/>
      <c r="E2" s="666"/>
      <c r="F2" s="643"/>
      <c r="G2" s="641"/>
      <c r="H2" s="641"/>
      <c r="I2" s="642"/>
      <c r="K2" s="643"/>
      <c r="L2" s="641"/>
      <c r="M2" s="641"/>
      <c r="N2" s="642"/>
      <c r="P2" s="643"/>
      <c r="Q2" s="641"/>
      <c r="R2" s="641"/>
      <c r="S2" s="642"/>
      <c r="U2" s="665" t="e">
        <v>#REF!</v>
      </c>
    </row>
    <row r="3" spans="1:27">
      <c r="A3" s="643"/>
      <c r="B3" s="644"/>
      <c r="C3" s="644"/>
      <c r="D3" s="645"/>
      <c r="E3" s="667"/>
      <c r="F3" s="643"/>
      <c r="G3" s="644"/>
      <c r="H3" s="644"/>
      <c r="I3" s="645"/>
      <c r="K3" s="643"/>
      <c r="L3" s="644"/>
      <c r="M3" s="644"/>
      <c r="N3" s="645"/>
      <c r="P3" s="643"/>
      <c r="Q3" s="644"/>
      <c r="R3" s="644"/>
      <c r="S3" s="645"/>
      <c r="U3" s="665" t="s">
        <v>465</v>
      </c>
    </row>
    <row r="4" spans="1:27" ht="66.75" customHeight="1" thickBot="1">
      <c r="A4" s="1018" t="e">
        <f>IF(OR((A1&gt;9999999999),(A1&lt;0)),"Invalid Entry - More than 1000 crore OR -ve value",IF(A1=0, "",+CONCATENATE(#REF!,B11,D11,B10,D10,B9,D9,B8,D8,B7,D7,B6," Only")))</f>
        <v>#REF!</v>
      </c>
      <c r="B4" s="1019"/>
      <c r="C4" s="1019"/>
      <c r="D4" s="1020"/>
      <c r="E4" s="668"/>
      <c r="F4" s="1018" t="str">
        <f>IF(OR((F1&gt;9999999999),(F1&lt;0)),"Invalid Entry - More than 1000 crore OR -ve value",IF(F1=0, "",+CONCATENATE(U1, G11,I11,G10,I10,G9,I9,G8,I8,G7,I7,G6," Only")))</f>
        <v/>
      </c>
      <c r="G4" s="1019"/>
      <c r="H4" s="1019"/>
      <c r="I4" s="1020"/>
      <c r="J4" s="668"/>
      <c r="K4" s="1018" t="e">
        <f>IF(OR((K1&gt;9999999999),(K1&lt;0)),"Invalid Entry - More than 1000 crore OR -ve value",IF(K1=0, "",+CONCATENATE(U2, L11,N11,L10,N10,L9,N9,L8,N8,L7,N7,L6," Only")))</f>
        <v>#REF!</v>
      </c>
      <c r="L4" s="1019"/>
      <c r="M4" s="1019"/>
      <c r="N4" s="1020"/>
      <c r="P4" s="1018" t="str">
        <f>IF(OR((P1&gt;9999999999),(P1&lt;0)),"Invalid Entry - More than 1000 crore OR -ve value",IF(P1=0, "",+CONCATENATE(U3, Q11,S11,Q10,S10,Q9,S9,Q8,S8,Q7,S7,Q6," Only")))</f>
        <v/>
      </c>
      <c r="Q4" s="1019"/>
      <c r="R4" s="1019"/>
      <c r="S4" s="1020"/>
      <c r="U4" s="1010" t="e">
        <f>VLOOKUP(1,T28:Y43,6,FALSE)</f>
        <v>#N/A</v>
      </c>
      <c r="V4" s="1010"/>
      <c r="W4" s="1010"/>
      <c r="X4" s="1010"/>
      <c r="Y4" s="1010"/>
      <c r="Z4" s="1010"/>
      <c r="AA4" s="1010"/>
    </row>
    <row r="5" spans="1:27" ht="18.75" customHeight="1" thickBot="1">
      <c r="A5" s="643"/>
      <c r="B5" s="644"/>
      <c r="C5" s="644"/>
      <c r="D5" s="645"/>
      <c r="E5" s="667"/>
      <c r="F5" s="643"/>
      <c r="G5" s="644"/>
      <c r="H5" s="644"/>
      <c r="I5" s="645"/>
      <c r="K5" s="643"/>
      <c r="L5" s="644"/>
      <c r="M5" s="644"/>
      <c r="N5" s="645"/>
      <c r="P5" s="643"/>
      <c r="Q5" s="644"/>
      <c r="R5" s="644"/>
      <c r="S5" s="645"/>
      <c r="U5" s="1011" t="e">
        <f>VLOOKUP(1,T8:Y23,6,FALSE)</f>
        <v>#N/A</v>
      </c>
      <c r="V5" s="1012"/>
      <c r="W5" s="1012"/>
      <c r="X5" s="1012"/>
      <c r="Y5" s="1012"/>
      <c r="Z5" s="1012"/>
      <c r="AA5" s="1013"/>
    </row>
    <row r="6" spans="1:27">
      <c r="A6" s="646" t="e">
        <f>-INT(A1/100)*100+ROUND(A1,0)</f>
        <v>#REF!</v>
      </c>
      <c r="B6" s="644" t="e">
        <f t="shared" ref="B6:B11" si="0">IF(A6=0,"",LOOKUP(A6,$A$13:$A$112,$B$13:$B$112))</f>
        <v>#REF!</v>
      </c>
      <c r="C6" s="644"/>
      <c r="D6" s="647"/>
      <c r="E6" s="667"/>
      <c r="F6" s="646">
        <f>-INT(F1/100)*100+ROUND(F1,0)</f>
        <v>0</v>
      </c>
      <c r="G6" s="644" t="str">
        <f t="shared" ref="G6:G11" si="1">IF(F6=0,"",LOOKUP(F6,$A$13:$A$112,$B$13:$B$112))</f>
        <v/>
      </c>
      <c r="H6" s="644"/>
      <c r="I6" s="647"/>
      <c r="K6" s="646" t="e">
        <f>-INT(K1/100)*100+ROUND(K1,0)</f>
        <v>#REF!</v>
      </c>
      <c r="L6" s="644" t="e">
        <f t="shared" ref="L6:L11" si="2">IF(K6=0,"",LOOKUP(K6,$A$13:$A$112,$B$13:$B$112))</f>
        <v>#REF!</v>
      </c>
      <c r="M6" s="644"/>
      <c r="N6" s="647"/>
      <c r="P6" s="646">
        <f>-INT(P1/100)*100+ROUND(P1,0)</f>
        <v>0</v>
      </c>
      <c r="Q6" s="644" t="str">
        <f t="shared" ref="Q6:Q11" si="3">IF(P6=0,"",LOOKUP(P6,$A$13:$A$112,$B$13:$B$112))</f>
        <v/>
      </c>
      <c r="R6" s="644"/>
      <c r="S6" s="647"/>
    </row>
    <row r="7" spans="1:27">
      <c r="A7" s="646" t="e">
        <f>-INT(A1/1000)*10+INT(A1/100)</f>
        <v>#REF!</v>
      </c>
      <c r="B7" s="644" t="e">
        <f t="shared" si="0"/>
        <v>#REF!</v>
      </c>
      <c r="C7" s="644"/>
      <c r="D7" s="647" t="e">
        <f>+IF(B7="",""," Hundred ")</f>
        <v>#REF!</v>
      </c>
      <c r="E7" s="667"/>
      <c r="F7" s="646">
        <f>-INT(F1/1000)*10+INT(F1/100)</f>
        <v>0</v>
      </c>
      <c r="G7" s="644" t="str">
        <f t="shared" si="1"/>
        <v/>
      </c>
      <c r="H7" s="644"/>
      <c r="I7" s="647" t="str">
        <f>+IF(G7="",""," Hundred ")</f>
        <v/>
      </c>
      <c r="K7" s="646" t="e">
        <f>-INT(K1/1000)*10+INT(K1/100)</f>
        <v>#REF!</v>
      </c>
      <c r="L7" s="644" t="e">
        <f t="shared" si="2"/>
        <v>#REF!</v>
      </c>
      <c r="M7" s="644"/>
      <c r="N7" s="647" t="e">
        <f>+IF(L7="",""," Hundred ")</f>
        <v>#REF!</v>
      </c>
      <c r="P7" s="646">
        <f>-INT(P1/1000)*10+INT(P1/100)</f>
        <v>0</v>
      </c>
      <c r="Q7" s="644" t="str">
        <f t="shared" si="3"/>
        <v/>
      </c>
      <c r="R7" s="644"/>
      <c r="S7" s="647" t="str">
        <f>+IF(Q7="",""," Hundred ")</f>
        <v/>
      </c>
    </row>
    <row r="8" spans="1:27">
      <c r="A8" s="646" t="e">
        <f>-INT(A1/100000)*100+INT(A1/1000)</f>
        <v>#REF!</v>
      </c>
      <c r="B8" s="644" t="e">
        <f t="shared" si="0"/>
        <v>#REF!</v>
      </c>
      <c r="C8" s="644"/>
      <c r="D8" s="647" t="e">
        <f>IF((B8=""),IF(C8="",""," Thousand ")," Thousand ")</f>
        <v>#REF!</v>
      </c>
      <c r="E8" s="667"/>
      <c r="F8" s="646">
        <f>-INT(F1/100000)*100+INT(F1/1000)</f>
        <v>0</v>
      </c>
      <c r="G8" s="644" t="str">
        <f t="shared" si="1"/>
        <v/>
      </c>
      <c r="H8" s="644"/>
      <c r="I8" s="647" t="str">
        <f>IF((G8=""),IF(H8="",""," Thousand ")," Thousand ")</f>
        <v/>
      </c>
      <c r="K8" s="646" t="e">
        <f>-INT(K1/100000)*100+INT(K1/1000)</f>
        <v>#REF!</v>
      </c>
      <c r="L8" s="644" t="e">
        <f t="shared" si="2"/>
        <v>#REF!</v>
      </c>
      <c r="M8" s="644"/>
      <c r="N8" s="647" t="e">
        <f>IF((L8=""),IF(M8="",""," Thousand ")," Thousand ")</f>
        <v>#REF!</v>
      </c>
      <c r="P8" s="646">
        <f>-INT(P1/100000)*100+INT(P1/1000)</f>
        <v>0</v>
      </c>
      <c r="Q8" s="644" t="str">
        <f t="shared" si="3"/>
        <v/>
      </c>
      <c r="R8" s="644"/>
      <c r="S8" s="647" t="str">
        <f>IF((Q8=""),IF(R8="",""," Thousand ")," Thousand ")</f>
        <v/>
      </c>
      <c r="T8" s="669" t="e">
        <f>IF(Y8="",0, 1)</f>
        <v>#REF!</v>
      </c>
      <c r="U8" s="661">
        <v>0</v>
      </c>
      <c r="V8" s="661">
        <v>0</v>
      </c>
      <c r="W8" s="661">
        <v>0</v>
      </c>
      <c r="X8" s="661">
        <v>0</v>
      </c>
      <c r="Y8" s="670" t="e">
        <f>IF(AND($A$1=0,$F$1=0,$K$1=0,$P$1=0)," Zero only", "")</f>
        <v>#REF!</v>
      </c>
      <c r="AA8" s="661" t="s">
        <v>466</v>
      </c>
    </row>
    <row r="9" spans="1:27">
      <c r="A9" s="646" t="e">
        <f>-INT(A1/10000000)*100+INT(A1/100000)</f>
        <v>#REF!</v>
      </c>
      <c r="B9" s="644" t="e">
        <f t="shared" si="0"/>
        <v>#REF!</v>
      </c>
      <c r="C9" s="644"/>
      <c r="D9" s="647" t="e">
        <f>IF((B9=""),IF(C9="",""," Lac ")," Lac ")</f>
        <v>#REF!</v>
      </c>
      <c r="E9" s="667"/>
      <c r="F9" s="646">
        <f>-INT(F1/10000000)*100+INT(F1/100000)</f>
        <v>0</v>
      </c>
      <c r="G9" s="644" t="str">
        <f t="shared" si="1"/>
        <v/>
      </c>
      <c r="H9" s="644"/>
      <c r="I9" s="647" t="str">
        <f>IF((G9=""),IF(H9="",""," Lac ")," Lac ")</f>
        <v/>
      </c>
      <c r="K9" s="646" t="e">
        <f>-INT(K1/10000000)*100+INT(K1/100000)</f>
        <v>#REF!</v>
      </c>
      <c r="L9" s="644" t="e">
        <f t="shared" si="2"/>
        <v>#REF!</v>
      </c>
      <c r="M9" s="644"/>
      <c r="N9" s="647" t="e">
        <f>IF((L9=""),IF(M9="",""," Lac ")," Lac ")</f>
        <v>#REF!</v>
      </c>
      <c r="P9" s="646">
        <f>-INT(P1/10000000)*100+INT(P1/100000)</f>
        <v>0</v>
      </c>
      <c r="Q9" s="644" t="str">
        <f t="shared" si="3"/>
        <v/>
      </c>
      <c r="R9" s="644"/>
      <c r="S9" s="647" t="str">
        <f>IF((Q9=""),IF(R9="",""," Lac ")," Lac ")</f>
        <v/>
      </c>
      <c r="T9" s="669" t="e">
        <f t="shared" ref="T9:T23" si="4">IF(Y9="",0, 1)</f>
        <v>#REF!</v>
      </c>
      <c r="U9" s="661">
        <v>0</v>
      </c>
      <c r="V9" s="661">
        <v>0</v>
      </c>
      <c r="W9" s="661">
        <v>0</v>
      </c>
      <c r="X9" s="661">
        <v>1</v>
      </c>
      <c r="Y9" s="671" t="e">
        <f>IF(AND($A$1=0,$F$1=0,$K$1=0,$P$1&gt;0),$P$4, "")</f>
        <v>#REF!</v>
      </c>
    </row>
    <row r="10" spans="1:27">
      <c r="A10" s="646" t="e">
        <f>-INT(A1/1000000000)*100+INT(A1/10000000)</f>
        <v>#REF!</v>
      </c>
      <c r="B10" s="648" t="e">
        <f t="shared" si="0"/>
        <v>#REF!</v>
      </c>
      <c r="C10" s="644"/>
      <c r="D10" s="647" t="e">
        <f>IF((B10=""),IF(C10="",""," Crore ")," Crore ")</f>
        <v>#REF!</v>
      </c>
      <c r="E10" s="667"/>
      <c r="F10" s="646">
        <f>-INT(F1/1000000000)*100+INT(F1/10000000)</f>
        <v>0</v>
      </c>
      <c r="G10" s="648" t="str">
        <f t="shared" si="1"/>
        <v/>
      </c>
      <c r="H10" s="644"/>
      <c r="I10" s="647" t="str">
        <f>IF((G10=""),IF(H10="",""," Crore ")," Crore ")</f>
        <v/>
      </c>
      <c r="K10" s="646" t="e">
        <f>-INT(K1/1000000000)*100+INT(K1/10000000)</f>
        <v>#REF!</v>
      </c>
      <c r="L10" s="648" t="e">
        <f t="shared" si="2"/>
        <v>#REF!</v>
      </c>
      <c r="M10" s="644"/>
      <c r="N10" s="647" t="e">
        <f>IF((L10=""),IF(M10="",""," Crore ")," Crore ")</f>
        <v>#REF!</v>
      </c>
      <c r="P10" s="646">
        <f>-INT(P1/1000000000)*100+INT(P1/10000000)</f>
        <v>0</v>
      </c>
      <c r="Q10" s="648" t="str">
        <f t="shared" si="3"/>
        <v/>
      </c>
      <c r="R10" s="644"/>
      <c r="S10" s="647" t="str">
        <f>IF((Q10=""),IF(R10="",""," Crore ")," Crore ")</f>
        <v/>
      </c>
      <c r="T10" s="669" t="e">
        <f t="shared" si="4"/>
        <v>#REF!</v>
      </c>
      <c r="U10" s="661">
        <v>0</v>
      </c>
      <c r="V10" s="661">
        <v>0</v>
      </c>
      <c r="W10" s="661">
        <v>1</v>
      </c>
      <c r="X10" s="661">
        <v>0</v>
      </c>
      <c r="Y10" s="671" t="e">
        <f>IF(AND($A$1=0,$F$1=0,$K$1&gt;0,$P$1=0),$K$4, "")</f>
        <v>#REF!</v>
      </c>
    </row>
    <row r="11" spans="1:27">
      <c r="A11" s="649" t="e">
        <f>-INT(A1/10000000000)*1000+INT(A1/1000000000)</f>
        <v>#REF!</v>
      </c>
      <c r="B11" s="648" t="e">
        <f t="shared" si="0"/>
        <v>#REF!</v>
      </c>
      <c r="C11" s="644"/>
      <c r="D11" s="647" t="e">
        <f>IF((B11=""),IF(C11="",""," Hundred ")," Hundred ")</f>
        <v>#REF!</v>
      </c>
      <c r="E11" s="667"/>
      <c r="F11" s="649">
        <f>-INT(F1/10000000000)*1000+INT(F1/1000000000)</f>
        <v>0</v>
      </c>
      <c r="G11" s="648" t="str">
        <f t="shared" si="1"/>
        <v/>
      </c>
      <c r="H11" s="644"/>
      <c r="I11" s="647" t="str">
        <f>IF((G11=""),IF(H11="",""," Hundred ")," Hundred ")</f>
        <v/>
      </c>
      <c r="K11" s="649" t="e">
        <f>-INT(K1/10000000000)*1000+INT(K1/1000000000)</f>
        <v>#REF!</v>
      </c>
      <c r="L11" s="648" t="e">
        <f t="shared" si="2"/>
        <v>#REF!</v>
      </c>
      <c r="M11" s="644"/>
      <c r="N11" s="647" t="e">
        <f>IF((L11=""),IF(M11="",""," Hundred ")," Hundred ")</f>
        <v>#REF!</v>
      </c>
      <c r="P11" s="649">
        <f>-INT(P1/10000000000)*1000+INT(P1/1000000000)</f>
        <v>0</v>
      </c>
      <c r="Q11" s="648" t="str">
        <f t="shared" si="3"/>
        <v/>
      </c>
      <c r="R11" s="644"/>
      <c r="S11" s="647" t="str">
        <f>IF((Q11=""),IF(R11="",""," Hundred ")," Hundred ")</f>
        <v/>
      </c>
      <c r="T11" s="669" t="e">
        <f t="shared" si="4"/>
        <v>#REF!</v>
      </c>
      <c r="U11" s="661">
        <v>0</v>
      </c>
      <c r="V11" s="661">
        <v>0</v>
      </c>
      <c r="W11" s="661">
        <v>1</v>
      </c>
      <c r="X11" s="661">
        <v>1</v>
      </c>
      <c r="Y11" s="671" t="e">
        <f>IF(AND($A$1=0,$F$1=0,$K$1&gt;0,$P$1&gt;0),$K$4&amp;$AA$8&amp;$P$4, "")</f>
        <v>#REF!</v>
      </c>
    </row>
    <row r="12" spans="1:27">
      <c r="A12" s="650"/>
      <c r="B12" s="644"/>
      <c r="C12" s="644"/>
      <c r="D12" s="645"/>
      <c r="E12" s="667"/>
      <c r="F12" s="650"/>
      <c r="G12" s="644"/>
      <c r="H12" s="644"/>
      <c r="I12" s="645"/>
      <c r="K12" s="650"/>
      <c r="L12" s="644"/>
      <c r="M12" s="644"/>
      <c r="N12" s="645"/>
      <c r="P12" s="650"/>
      <c r="Q12" s="644"/>
      <c r="R12" s="644"/>
      <c r="S12" s="645"/>
      <c r="T12" s="669" t="e">
        <f t="shared" si="4"/>
        <v>#REF!</v>
      </c>
      <c r="U12" s="661">
        <v>0</v>
      </c>
      <c r="V12" s="661">
        <v>1</v>
      </c>
      <c r="W12" s="661">
        <v>0</v>
      </c>
      <c r="X12" s="661">
        <v>0</v>
      </c>
      <c r="Y12" s="671" t="e">
        <f>IF(AND($A$1=0,$F$1&gt;0,$K$1=0,$P$1=0),$F$4, "")</f>
        <v>#REF!</v>
      </c>
    </row>
    <row r="13" spans="1:27">
      <c r="A13" s="651">
        <v>1</v>
      </c>
      <c r="B13" s="652" t="s">
        <v>365</v>
      </c>
      <c r="C13" s="644"/>
      <c r="D13" s="645"/>
      <c r="E13" s="667"/>
      <c r="F13" s="651">
        <v>1</v>
      </c>
      <c r="G13" s="652" t="s">
        <v>365</v>
      </c>
      <c r="H13" s="644"/>
      <c r="I13" s="645"/>
      <c r="K13" s="651">
        <v>1</v>
      </c>
      <c r="L13" s="652" t="s">
        <v>365</v>
      </c>
      <c r="M13" s="644"/>
      <c r="N13" s="645"/>
      <c r="P13" s="651">
        <v>1</v>
      </c>
      <c r="Q13" s="652" t="s">
        <v>365</v>
      </c>
      <c r="R13" s="644"/>
      <c r="S13" s="645"/>
      <c r="T13" s="669" t="e">
        <f t="shared" si="4"/>
        <v>#REF!</v>
      </c>
      <c r="U13" s="661">
        <v>0</v>
      </c>
      <c r="V13" s="661">
        <v>1</v>
      </c>
      <c r="W13" s="661">
        <v>0</v>
      </c>
      <c r="X13" s="661">
        <v>1</v>
      </c>
      <c r="Y13" s="671" t="e">
        <f>IF(AND($A$1=0,$F$1&gt;0,$K$1=0,$P$1&gt;0),$F$4&amp;$AA$8&amp;$P$4, "")</f>
        <v>#REF!</v>
      </c>
    </row>
    <row r="14" spans="1:27">
      <c r="A14" s="651">
        <v>2</v>
      </c>
      <c r="B14" s="652" t="s">
        <v>366</v>
      </c>
      <c r="C14" s="644"/>
      <c r="D14" s="645"/>
      <c r="E14" s="667"/>
      <c r="F14" s="651">
        <v>2</v>
      </c>
      <c r="G14" s="652" t="s">
        <v>366</v>
      </c>
      <c r="H14" s="644"/>
      <c r="I14" s="645"/>
      <c r="K14" s="651">
        <v>2</v>
      </c>
      <c r="L14" s="652" t="s">
        <v>366</v>
      </c>
      <c r="M14" s="644"/>
      <c r="N14" s="645"/>
      <c r="P14" s="651">
        <v>2</v>
      </c>
      <c r="Q14" s="652" t="s">
        <v>366</v>
      </c>
      <c r="R14" s="644"/>
      <c r="S14" s="645"/>
      <c r="T14" s="669" t="e">
        <f t="shared" si="4"/>
        <v>#REF!</v>
      </c>
      <c r="U14" s="661">
        <v>0</v>
      </c>
      <c r="V14" s="661">
        <v>1</v>
      </c>
      <c r="W14" s="661">
        <v>1</v>
      </c>
      <c r="X14" s="661">
        <v>0</v>
      </c>
      <c r="Y14" s="671" t="e">
        <f>IF(AND($A$1=0,$F$1&gt;0,$K$1&gt;0,$P$1=0),$F$4&amp;$AA$8&amp;$K$4, "")</f>
        <v>#REF!</v>
      </c>
    </row>
    <row r="15" spans="1:27">
      <c r="A15" s="651">
        <v>3</v>
      </c>
      <c r="B15" s="652" t="s">
        <v>367</v>
      </c>
      <c r="C15" s="644"/>
      <c r="D15" s="645"/>
      <c r="E15" s="667"/>
      <c r="F15" s="651">
        <v>3</v>
      </c>
      <c r="G15" s="652" t="s">
        <v>367</v>
      </c>
      <c r="H15" s="644"/>
      <c r="I15" s="645"/>
      <c r="K15" s="651">
        <v>3</v>
      </c>
      <c r="L15" s="652" t="s">
        <v>367</v>
      </c>
      <c r="M15" s="644"/>
      <c r="N15" s="645"/>
      <c r="P15" s="651">
        <v>3</v>
      </c>
      <c r="Q15" s="652" t="s">
        <v>367</v>
      </c>
      <c r="R15" s="644"/>
      <c r="S15" s="645"/>
      <c r="T15" s="669" t="e">
        <f t="shared" si="4"/>
        <v>#REF!</v>
      </c>
      <c r="U15" s="661">
        <v>0</v>
      </c>
      <c r="V15" s="661">
        <v>1</v>
      </c>
      <c r="W15" s="661">
        <v>1</v>
      </c>
      <c r="X15" s="661">
        <v>1</v>
      </c>
      <c r="Y15" s="672" t="e">
        <f>IF(AND($A$1=0,$F$1&gt;0,$K$1&gt;0,$P$1&gt;0),$F$4&amp;$AA$8&amp;$K$4&amp;$AA$8&amp;$P$4, "")</f>
        <v>#REF!</v>
      </c>
    </row>
    <row r="16" spans="1:27">
      <c r="A16" s="651">
        <v>4</v>
      </c>
      <c r="B16" s="652" t="s">
        <v>368</v>
      </c>
      <c r="C16" s="644"/>
      <c r="D16" s="645"/>
      <c r="E16" s="667"/>
      <c r="F16" s="651">
        <v>4</v>
      </c>
      <c r="G16" s="652" t="s">
        <v>368</v>
      </c>
      <c r="H16" s="644"/>
      <c r="I16" s="645"/>
      <c r="K16" s="651">
        <v>4</v>
      </c>
      <c r="L16" s="652" t="s">
        <v>368</v>
      </c>
      <c r="M16" s="644"/>
      <c r="N16" s="645"/>
      <c r="P16" s="651">
        <v>4</v>
      </c>
      <c r="Q16" s="652" t="s">
        <v>368</v>
      </c>
      <c r="R16" s="644"/>
      <c r="S16" s="645"/>
      <c r="T16" s="669" t="e">
        <f t="shared" si="4"/>
        <v>#REF!</v>
      </c>
      <c r="U16" s="661">
        <v>1</v>
      </c>
      <c r="V16" s="661">
        <v>0</v>
      </c>
      <c r="W16" s="661">
        <v>0</v>
      </c>
      <c r="X16" s="661">
        <v>0</v>
      </c>
      <c r="Y16" s="670" t="e">
        <f>IF(AND($A$1&gt;0,$F$1=0,$K$1=0,$P$1=0), $A$4, "")</f>
        <v>#REF!</v>
      </c>
    </row>
    <row r="17" spans="1:27">
      <c r="A17" s="651">
        <v>5</v>
      </c>
      <c r="B17" s="652" t="s">
        <v>369</v>
      </c>
      <c r="C17" s="644"/>
      <c r="D17" s="645"/>
      <c r="E17" s="667"/>
      <c r="F17" s="651">
        <v>5</v>
      </c>
      <c r="G17" s="652" t="s">
        <v>369</v>
      </c>
      <c r="H17" s="644"/>
      <c r="I17" s="645"/>
      <c r="K17" s="651">
        <v>5</v>
      </c>
      <c r="L17" s="652" t="s">
        <v>369</v>
      </c>
      <c r="M17" s="644"/>
      <c r="N17" s="645"/>
      <c r="P17" s="651">
        <v>5</v>
      </c>
      <c r="Q17" s="652" t="s">
        <v>369</v>
      </c>
      <c r="R17" s="644"/>
      <c r="S17" s="645"/>
      <c r="T17" s="669" t="e">
        <f t="shared" si="4"/>
        <v>#REF!</v>
      </c>
      <c r="U17" s="661">
        <v>1</v>
      </c>
      <c r="V17" s="661">
        <v>0</v>
      </c>
      <c r="W17" s="661">
        <v>0</v>
      </c>
      <c r="X17" s="661">
        <v>1</v>
      </c>
      <c r="Y17" s="671" t="e">
        <f>IF(AND($A$1&gt;0,$F$1=0,$K$1=0,$P$1&gt;0),$A$4&amp;$AA$8&amp;$P$4, "")</f>
        <v>#REF!</v>
      </c>
    </row>
    <row r="18" spans="1:27">
      <c r="A18" s="651">
        <v>6</v>
      </c>
      <c r="B18" s="652" t="s">
        <v>370</v>
      </c>
      <c r="C18" s="644"/>
      <c r="D18" s="645"/>
      <c r="E18" s="667"/>
      <c r="F18" s="651">
        <v>6</v>
      </c>
      <c r="G18" s="652" t="s">
        <v>370</v>
      </c>
      <c r="H18" s="644"/>
      <c r="I18" s="645"/>
      <c r="K18" s="651">
        <v>6</v>
      </c>
      <c r="L18" s="652" t="s">
        <v>370</v>
      </c>
      <c r="M18" s="644"/>
      <c r="N18" s="645"/>
      <c r="P18" s="651">
        <v>6</v>
      </c>
      <c r="Q18" s="652" t="s">
        <v>370</v>
      </c>
      <c r="R18" s="644"/>
      <c r="S18" s="645"/>
      <c r="T18" s="669" t="e">
        <f t="shared" si="4"/>
        <v>#REF!</v>
      </c>
      <c r="U18" s="661">
        <v>1</v>
      </c>
      <c r="V18" s="661">
        <v>0</v>
      </c>
      <c r="W18" s="661">
        <v>1</v>
      </c>
      <c r="X18" s="661">
        <v>0</v>
      </c>
      <c r="Y18" s="671" t="e">
        <f>IF(AND($A$1&gt;0,$F$1=0,$K$1&gt;0,$P$1=0),$A$4&amp;$AA$8&amp;$K$4, "")</f>
        <v>#REF!</v>
      </c>
    </row>
    <row r="19" spans="1:27">
      <c r="A19" s="651">
        <v>7</v>
      </c>
      <c r="B19" s="652" t="s">
        <v>371</v>
      </c>
      <c r="C19" s="644"/>
      <c r="D19" s="645"/>
      <c r="E19" s="667"/>
      <c r="F19" s="651">
        <v>7</v>
      </c>
      <c r="G19" s="652" t="s">
        <v>371</v>
      </c>
      <c r="H19" s="644"/>
      <c r="I19" s="645"/>
      <c r="K19" s="651">
        <v>7</v>
      </c>
      <c r="L19" s="652" t="s">
        <v>371</v>
      </c>
      <c r="M19" s="644"/>
      <c r="N19" s="645"/>
      <c r="P19" s="651">
        <v>7</v>
      </c>
      <c r="Q19" s="652" t="s">
        <v>371</v>
      </c>
      <c r="R19" s="644"/>
      <c r="S19" s="645"/>
      <c r="T19" s="669" t="e">
        <f t="shared" si="4"/>
        <v>#REF!</v>
      </c>
      <c r="U19" s="661">
        <v>1</v>
      </c>
      <c r="V19" s="661">
        <v>0</v>
      </c>
      <c r="W19" s="661">
        <v>1</v>
      </c>
      <c r="X19" s="661">
        <v>1</v>
      </c>
      <c r="Y19" s="671" t="e">
        <f>IF(AND($A$1&gt;0,$F$1=0,$K$1&gt;0,$P$1&gt;0),$A$4&amp;$AA$8&amp;$K$4&amp;$AA$8&amp;$P$4, "")</f>
        <v>#REF!</v>
      </c>
    </row>
    <row r="20" spans="1:27">
      <c r="A20" s="651">
        <v>8</v>
      </c>
      <c r="B20" s="652" t="s">
        <v>372</v>
      </c>
      <c r="C20" s="644"/>
      <c r="D20" s="645"/>
      <c r="E20" s="667"/>
      <c r="F20" s="651">
        <v>8</v>
      </c>
      <c r="G20" s="652" t="s">
        <v>372</v>
      </c>
      <c r="H20" s="644"/>
      <c r="I20" s="645"/>
      <c r="K20" s="651">
        <v>8</v>
      </c>
      <c r="L20" s="652" t="s">
        <v>372</v>
      </c>
      <c r="M20" s="644"/>
      <c r="N20" s="645"/>
      <c r="P20" s="651">
        <v>8</v>
      </c>
      <c r="Q20" s="652" t="s">
        <v>372</v>
      </c>
      <c r="R20" s="644"/>
      <c r="S20" s="645"/>
      <c r="T20" s="669" t="e">
        <f t="shared" si="4"/>
        <v>#REF!</v>
      </c>
      <c r="U20" s="661">
        <v>1</v>
      </c>
      <c r="V20" s="661">
        <v>1</v>
      </c>
      <c r="W20" s="661">
        <v>0</v>
      </c>
      <c r="X20" s="661">
        <v>0</v>
      </c>
      <c r="Y20" s="671" t="e">
        <f>IF(AND($A$1&gt;0,$F$1&gt;0,$K$1=0,$P$1=0),$A$4&amp;$AA$8&amp;$F$4, "")</f>
        <v>#REF!</v>
      </c>
    </row>
    <row r="21" spans="1:27">
      <c r="A21" s="651">
        <v>9</v>
      </c>
      <c r="B21" s="652" t="s">
        <v>373</v>
      </c>
      <c r="C21" s="644"/>
      <c r="D21" s="645"/>
      <c r="E21" s="667"/>
      <c r="F21" s="651">
        <v>9</v>
      </c>
      <c r="G21" s="652" t="s">
        <v>373</v>
      </c>
      <c r="H21" s="644"/>
      <c r="I21" s="645"/>
      <c r="K21" s="651">
        <v>9</v>
      </c>
      <c r="L21" s="652" t="s">
        <v>373</v>
      </c>
      <c r="M21" s="644"/>
      <c r="N21" s="645"/>
      <c r="P21" s="651">
        <v>9</v>
      </c>
      <c r="Q21" s="652" t="s">
        <v>373</v>
      </c>
      <c r="R21" s="644"/>
      <c r="S21" s="645"/>
      <c r="T21" s="669" t="e">
        <f t="shared" si="4"/>
        <v>#REF!</v>
      </c>
      <c r="U21" s="661">
        <v>1</v>
      </c>
      <c r="V21" s="661">
        <v>1</v>
      </c>
      <c r="W21" s="661">
        <v>0</v>
      </c>
      <c r="X21" s="661">
        <v>1</v>
      </c>
      <c r="Y21" s="671" t="e">
        <f>IF(AND($A$1&gt;0,$F$1&gt;0,$K$1=0,$P$1&gt;0),$A$4&amp;$AA$8&amp;$F$4&amp;$AA$8&amp;$P$4, "")</f>
        <v>#REF!</v>
      </c>
    </row>
    <row r="22" spans="1:27">
      <c r="A22" s="651">
        <v>10</v>
      </c>
      <c r="B22" s="652" t="s">
        <v>374</v>
      </c>
      <c r="C22" s="644"/>
      <c r="D22" s="645"/>
      <c r="E22" s="667"/>
      <c r="F22" s="651">
        <v>10</v>
      </c>
      <c r="G22" s="652" t="s">
        <v>374</v>
      </c>
      <c r="H22" s="644"/>
      <c r="I22" s="645"/>
      <c r="K22" s="651">
        <v>10</v>
      </c>
      <c r="L22" s="652" t="s">
        <v>374</v>
      </c>
      <c r="M22" s="644"/>
      <c r="N22" s="645"/>
      <c r="P22" s="651">
        <v>10</v>
      </c>
      <c r="Q22" s="652" t="s">
        <v>374</v>
      </c>
      <c r="R22" s="644"/>
      <c r="S22" s="645"/>
      <c r="T22" s="669" t="e">
        <f t="shared" si="4"/>
        <v>#REF!</v>
      </c>
      <c r="U22" s="661">
        <v>1</v>
      </c>
      <c r="V22" s="661">
        <v>1</v>
      </c>
      <c r="W22" s="661">
        <v>1</v>
      </c>
      <c r="X22" s="661">
        <v>0</v>
      </c>
      <c r="Y22" s="671" t="e">
        <f>IF(AND($A$1&gt;0,$F$1&gt;0,$K$1&gt;0,$P$1=0),$A$4&amp;$AA$8&amp;$F$4&amp;$AA$8&amp;$K$4, "")</f>
        <v>#REF!</v>
      </c>
    </row>
    <row r="23" spans="1:27">
      <c r="A23" s="651">
        <v>11</v>
      </c>
      <c r="B23" s="652" t="s">
        <v>375</v>
      </c>
      <c r="C23" s="644"/>
      <c r="D23" s="645"/>
      <c r="E23" s="667"/>
      <c r="F23" s="651">
        <v>11</v>
      </c>
      <c r="G23" s="652" t="s">
        <v>375</v>
      </c>
      <c r="H23" s="644"/>
      <c r="I23" s="645"/>
      <c r="K23" s="651">
        <v>11</v>
      </c>
      <c r="L23" s="652" t="s">
        <v>375</v>
      </c>
      <c r="M23" s="644"/>
      <c r="N23" s="645"/>
      <c r="P23" s="651">
        <v>11</v>
      </c>
      <c r="Q23" s="652" t="s">
        <v>375</v>
      </c>
      <c r="R23" s="644"/>
      <c r="S23" s="645"/>
      <c r="T23" s="669" t="e">
        <f t="shared" si="4"/>
        <v>#REF!</v>
      </c>
      <c r="U23" s="661">
        <v>1</v>
      </c>
      <c r="V23" s="661">
        <v>1</v>
      </c>
      <c r="W23" s="661">
        <v>1</v>
      </c>
      <c r="X23" s="661">
        <v>1</v>
      </c>
      <c r="Y23" s="672" t="e">
        <f>IF(AND($A$1&gt;0,$F$1&gt;0,$K$1&gt;0,$P$1&gt;0),$A$4&amp;$AA$8&amp;$F$4&amp;$AA$8&amp;$K$4&amp;$AA$8&amp;$P$4, "")</f>
        <v>#REF!</v>
      </c>
    </row>
    <row r="24" spans="1:27">
      <c r="A24" s="651">
        <v>12</v>
      </c>
      <c r="B24" s="652" t="s">
        <v>376</v>
      </c>
      <c r="C24" s="644"/>
      <c r="D24" s="645"/>
      <c r="E24" s="667"/>
      <c r="F24" s="651">
        <v>12</v>
      </c>
      <c r="G24" s="652" t="s">
        <v>376</v>
      </c>
      <c r="H24" s="644"/>
      <c r="I24" s="645"/>
      <c r="K24" s="651">
        <v>12</v>
      </c>
      <c r="L24" s="652" t="s">
        <v>376</v>
      </c>
      <c r="M24" s="644"/>
      <c r="N24" s="645"/>
      <c r="P24" s="651">
        <v>12</v>
      </c>
      <c r="Q24" s="652" t="s">
        <v>376</v>
      </c>
      <c r="R24" s="644"/>
      <c r="S24" s="645"/>
    </row>
    <row r="25" spans="1:27">
      <c r="A25" s="651">
        <v>13</v>
      </c>
      <c r="B25" s="652" t="s">
        <v>377</v>
      </c>
      <c r="C25" s="644"/>
      <c r="D25" s="645"/>
      <c r="E25" s="667"/>
      <c r="F25" s="651">
        <v>13</v>
      </c>
      <c r="G25" s="652" t="s">
        <v>377</v>
      </c>
      <c r="H25" s="644"/>
      <c r="I25" s="645"/>
      <c r="K25" s="651">
        <v>13</v>
      </c>
      <c r="L25" s="652" t="s">
        <v>377</v>
      </c>
      <c r="M25" s="644"/>
      <c r="N25" s="645"/>
      <c r="P25" s="651">
        <v>13</v>
      </c>
      <c r="Q25" s="652" t="s">
        <v>377</v>
      </c>
      <c r="R25" s="644"/>
      <c r="S25" s="645"/>
    </row>
    <row r="26" spans="1:27">
      <c r="A26" s="651">
        <v>14</v>
      </c>
      <c r="B26" s="652" t="s">
        <v>378</v>
      </c>
      <c r="C26" s="644"/>
      <c r="D26" s="645"/>
      <c r="E26" s="667"/>
      <c r="F26" s="651">
        <v>14</v>
      </c>
      <c r="G26" s="652" t="s">
        <v>378</v>
      </c>
      <c r="H26" s="644"/>
      <c r="I26" s="645"/>
      <c r="K26" s="651">
        <v>14</v>
      </c>
      <c r="L26" s="652" t="s">
        <v>378</v>
      </c>
      <c r="M26" s="644"/>
      <c r="N26" s="645"/>
      <c r="P26" s="651">
        <v>14</v>
      </c>
      <c r="Q26" s="652" t="s">
        <v>378</v>
      </c>
      <c r="R26" s="644"/>
      <c r="S26" s="645"/>
    </row>
    <row r="27" spans="1:27">
      <c r="A27" s="651">
        <v>15</v>
      </c>
      <c r="B27" s="652" t="s">
        <v>379</v>
      </c>
      <c r="C27" s="644"/>
      <c r="D27" s="645"/>
      <c r="E27" s="667"/>
      <c r="F27" s="651">
        <v>15</v>
      </c>
      <c r="G27" s="652" t="s">
        <v>379</v>
      </c>
      <c r="H27" s="644"/>
      <c r="I27" s="645"/>
      <c r="K27" s="651">
        <v>15</v>
      </c>
      <c r="L27" s="652" t="s">
        <v>379</v>
      </c>
      <c r="M27" s="644"/>
      <c r="N27" s="645"/>
      <c r="P27" s="651">
        <v>15</v>
      </c>
      <c r="Q27" s="652" t="s">
        <v>379</v>
      </c>
      <c r="R27" s="644"/>
      <c r="S27" s="645"/>
    </row>
    <row r="28" spans="1:27">
      <c r="A28" s="651">
        <v>16</v>
      </c>
      <c r="B28" s="652" t="s">
        <v>380</v>
      </c>
      <c r="C28" s="644"/>
      <c r="D28" s="645"/>
      <c r="E28" s="667"/>
      <c r="F28" s="651">
        <v>16</v>
      </c>
      <c r="G28" s="652" t="s">
        <v>380</v>
      </c>
      <c r="H28" s="644"/>
      <c r="I28" s="645"/>
      <c r="K28" s="651">
        <v>16</v>
      </c>
      <c r="L28" s="652" t="s">
        <v>380</v>
      </c>
      <c r="M28" s="644"/>
      <c r="N28" s="645"/>
      <c r="P28" s="651">
        <v>16</v>
      </c>
      <c r="Q28" s="652" t="s">
        <v>380</v>
      </c>
      <c r="R28" s="644"/>
      <c r="S28" s="645"/>
      <c r="T28" s="669" t="e">
        <f>IF(Y28="",0, 1)</f>
        <v>#REF!</v>
      </c>
      <c r="U28" s="661">
        <v>0</v>
      </c>
      <c r="V28" s="661">
        <v>0</v>
      </c>
      <c r="W28" s="661">
        <v>0</v>
      </c>
      <c r="X28" s="661">
        <v>0</v>
      </c>
      <c r="Y28" s="670" t="e">
        <f>IF(AND($A$1=0,$F$1=0,$K$1=0,$P$1=0)," 0/-", "")</f>
        <v>#REF!</v>
      </c>
      <c r="AA28" s="661" t="s">
        <v>467</v>
      </c>
    </row>
    <row r="29" spans="1:27">
      <c r="A29" s="651">
        <v>17</v>
      </c>
      <c r="B29" s="652" t="s">
        <v>381</v>
      </c>
      <c r="C29" s="644"/>
      <c r="D29" s="645"/>
      <c r="E29" s="667"/>
      <c r="F29" s="651">
        <v>17</v>
      </c>
      <c r="G29" s="652" t="s">
        <v>381</v>
      </c>
      <c r="H29" s="644"/>
      <c r="I29" s="645"/>
      <c r="K29" s="651">
        <v>17</v>
      </c>
      <c r="L29" s="652" t="s">
        <v>381</v>
      </c>
      <c r="M29" s="644"/>
      <c r="N29" s="645"/>
      <c r="P29" s="651">
        <v>17</v>
      </c>
      <c r="Q29" s="652" t="s">
        <v>381</v>
      </c>
      <c r="R29" s="644"/>
      <c r="S29" s="645"/>
      <c r="T29" s="669" t="e">
        <f t="shared" ref="T29:T43" si="5">IF(Y29="",0, 1)</f>
        <v>#REF!</v>
      </c>
      <c r="U29" s="661">
        <v>0</v>
      </c>
      <c r="V29" s="661">
        <v>0</v>
      </c>
      <c r="W29" s="661">
        <v>0</v>
      </c>
      <c r="X29" s="661">
        <v>1</v>
      </c>
      <c r="Y29" s="671" t="e">
        <f>IF(AND($A$1=0,$F$1=0,$K$1=0,$P$1&gt;0),$U$3&amp;$P$1&amp;$AA$30, "")</f>
        <v>#REF!</v>
      </c>
      <c r="AA29" s="661" t="s">
        <v>468</v>
      </c>
    </row>
    <row r="30" spans="1:27">
      <c r="A30" s="651">
        <v>18</v>
      </c>
      <c r="B30" s="652" t="s">
        <v>382</v>
      </c>
      <c r="C30" s="644"/>
      <c r="D30" s="645"/>
      <c r="E30" s="667"/>
      <c r="F30" s="651">
        <v>18</v>
      </c>
      <c r="G30" s="652" t="s">
        <v>382</v>
      </c>
      <c r="H30" s="644"/>
      <c r="I30" s="645"/>
      <c r="K30" s="651">
        <v>18</v>
      </c>
      <c r="L30" s="652" t="s">
        <v>382</v>
      </c>
      <c r="M30" s="644"/>
      <c r="N30" s="645"/>
      <c r="P30" s="651">
        <v>18</v>
      </c>
      <c r="Q30" s="652" t="s">
        <v>382</v>
      </c>
      <c r="R30" s="644"/>
      <c r="S30" s="645"/>
      <c r="T30" s="669" t="e">
        <f t="shared" si="5"/>
        <v>#REF!</v>
      </c>
      <c r="U30" s="661">
        <v>0</v>
      </c>
      <c r="V30" s="661">
        <v>0</v>
      </c>
      <c r="W30" s="661">
        <v>1</v>
      </c>
      <c r="X30" s="661">
        <v>0</v>
      </c>
      <c r="Y30" s="671" t="e">
        <f>IF(AND($A$1=0,$F$1=0,$K$1&gt;0,$P$1=0),$U$2&amp;$K$1&amp;$AA$30, "")</f>
        <v>#REF!</v>
      </c>
      <c r="AA30" s="661" t="s">
        <v>469</v>
      </c>
    </row>
    <row r="31" spans="1:27">
      <c r="A31" s="651">
        <v>19</v>
      </c>
      <c r="B31" s="652" t="s">
        <v>383</v>
      </c>
      <c r="C31" s="644"/>
      <c r="D31" s="645"/>
      <c r="E31" s="667"/>
      <c r="F31" s="651">
        <v>19</v>
      </c>
      <c r="G31" s="652" t="s">
        <v>383</v>
      </c>
      <c r="H31" s="644"/>
      <c r="I31" s="645"/>
      <c r="K31" s="651">
        <v>19</v>
      </c>
      <c r="L31" s="652" t="s">
        <v>383</v>
      </c>
      <c r="M31" s="644"/>
      <c r="N31" s="645"/>
      <c r="P31" s="651">
        <v>19</v>
      </c>
      <c r="Q31" s="652" t="s">
        <v>383</v>
      </c>
      <c r="R31" s="644"/>
      <c r="S31" s="645"/>
      <c r="T31" s="669" t="e">
        <f t="shared" si="5"/>
        <v>#REF!</v>
      </c>
      <c r="U31" s="661">
        <v>0</v>
      </c>
      <c r="V31" s="661">
        <v>0</v>
      </c>
      <c r="W31" s="661">
        <v>1</v>
      </c>
      <c r="X31" s="661">
        <v>1</v>
      </c>
      <c r="Y31" s="671" t="e">
        <f>IF(AND($A$1=0,$F$1=0,$K$1&gt;0,$P$1&gt;0),$U$2&amp;$K$1&amp;$AA$29&amp;$U$3&amp;$P$1&amp;$AA$30, "")</f>
        <v>#REF!</v>
      </c>
    </row>
    <row r="32" spans="1:27">
      <c r="A32" s="651">
        <v>20</v>
      </c>
      <c r="B32" s="652" t="s">
        <v>384</v>
      </c>
      <c r="C32" s="644"/>
      <c r="D32" s="645"/>
      <c r="E32" s="667"/>
      <c r="F32" s="651">
        <v>20</v>
      </c>
      <c r="G32" s="652" t="s">
        <v>384</v>
      </c>
      <c r="H32" s="644"/>
      <c r="I32" s="645"/>
      <c r="K32" s="651">
        <v>20</v>
      </c>
      <c r="L32" s="652" t="s">
        <v>384</v>
      </c>
      <c r="M32" s="644"/>
      <c r="N32" s="645"/>
      <c r="P32" s="651">
        <v>20</v>
      </c>
      <c r="Q32" s="652" t="s">
        <v>384</v>
      </c>
      <c r="R32" s="644"/>
      <c r="S32" s="645"/>
      <c r="T32" s="669" t="e">
        <f t="shared" si="5"/>
        <v>#REF!</v>
      </c>
      <c r="U32" s="661">
        <v>0</v>
      </c>
      <c r="V32" s="661">
        <v>1</v>
      </c>
      <c r="W32" s="661">
        <v>0</v>
      </c>
      <c r="X32" s="661">
        <v>0</v>
      </c>
      <c r="Y32" s="671" t="e">
        <f>IF(AND($A$1=0,$F$1&gt;0,$K$1=0,$P$1=0),$U$1&amp;$F$1&amp;$AA$30, "")</f>
        <v>#REF!</v>
      </c>
    </row>
    <row r="33" spans="1:25">
      <c r="A33" s="651">
        <v>21</v>
      </c>
      <c r="B33" s="652" t="s">
        <v>385</v>
      </c>
      <c r="C33" s="644"/>
      <c r="D33" s="645"/>
      <c r="E33" s="667"/>
      <c r="F33" s="651">
        <v>21</v>
      </c>
      <c r="G33" s="652" t="s">
        <v>385</v>
      </c>
      <c r="H33" s="644"/>
      <c r="I33" s="645"/>
      <c r="K33" s="651">
        <v>21</v>
      </c>
      <c r="L33" s="652" t="s">
        <v>385</v>
      </c>
      <c r="M33" s="644"/>
      <c r="N33" s="645"/>
      <c r="P33" s="651">
        <v>21</v>
      </c>
      <c r="Q33" s="652" t="s">
        <v>385</v>
      </c>
      <c r="R33" s="644"/>
      <c r="S33" s="645"/>
      <c r="T33" s="669" t="e">
        <f t="shared" si="5"/>
        <v>#REF!</v>
      </c>
      <c r="U33" s="661">
        <v>0</v>
      </c>
      <c r="V33" s="661">
        <v>1</v>
      </c>
      <c r="W33" s="661">
        <v>0</v>
      </c>
      <c r="X33" s="661">
        <v>1</v>
      </c>
      <c r="Y33" s="671" t="e">
        <f>IF(AND($A$1=0,$F$1&gt;0,$K$1=0,$P$1&gt;0),$U$1&amp;$F$1&amp;$AA$29&amp;$U$3&amp;$P$1&amp;$AA$30, "")</f>
        <v>#REF!</v>
      </c>
    </row>
    <row r="34" spans="1:25">
      <c r="A34" s="651">
        <v>22</v>
      </c>
      <c r="B34" s="652" t="s">
        <v>386</v>
      </c>
      <c r="C34" s="644"/>
      <c r="D34" s="645"/>
      <c r="E34" s="667"/>
      <c r="F34" s="651">
        <v>22</v>
      </c>
      <c r="G34" s="652" t="s">
        <v>386</v>
      </c>
      <c r="H34" s="644"/>
      <c r="I34" s="645"/>
      <c r="K34" s="651">
        <v>22</v>
      </c>
      <c r="L34" s="652" t="s">
        <v>386</v>
      </c>
      <c r="M34" s="644"/>
      <c r="N34" s="645"/>
      <c r="P34" s="651">
        <v>22</v>
      </c>
      <c r="Q34" s="652" t="s">
        <v>386</v>
      </c>
      <c r="R34" s="644"/>
      <c r="S34" s="645"/>
      <c r="T34" s="669" t="e">
        <f t="shared" si="5"/>
        <v>#REF!</v>
      </c>
      <c r="U34" s="661">
        <v>0</v>
      </c>
      <c r="V34" s="661">
        <v>1</v>
      </c>
      <c r="W34" s="661">
        <v>1</v>
      </c>
      <c r="X34" s="661">
        <v>0</v>
      </c>
      <c r="Y34" s="671" t="e">
        <f>IF(AND($A$1=0,$F$1&gt;0,$K$1&gt;0,$P$1=0),$U$1&amp;$F$1&amp;$AA$29&amp;$U$2&amp;$K$1, "")</f>
        <v>#REF!</v>
      </c>
    </row>
    <row r="35" spans="1:25">
      <c r="A35" s="651">
        <v>23</v>
      </c>
      <c r="B35" s="652" t="s">
        <v>387</v>
      </c>
      <c r="C35" s="644"/>
      <c r="D35" s="645"/>
      <c r="E35" s="667"/>
      <c r="F35" s="651">
        <v>23</v>
      </c>
      <c r="G35" s="652" t="s">
        <v>387</v>
      </c>
      <c r="H35" s="644"/>
      <c r="I35" s="645"/>
      <c r="K35" s="651">
        <v>23</v>
      </c>
      <c r="L35" s="652" t="s">
        <v>387</v>
      </c>
      <c r="M35" s="644"/>
      <c r="N35" s="645"/>
      <c r="P35" s="651">
        <v>23</v>
      </c>
      <c r="Q35" s="652" t="s">
        <v>387</v>
      </c>
      <c r="R35" s="644"/>
      <c r="S35" s="645"/>
      <c r="T35" s="669" t="e">
        <f t="shared" si="5"/>
        <v>#REF!</v>
      </c>
      <c r="U35" s="661">
        <v>0</v>
      </c>
      <c r="V35" s="661">
        <v>1</v>
      </c>
      <c r="W35" s="661">
        <v>1</v>
      </c>
      <c r="X35" s="661">
        <v>1</v>
      </c>
      <c r="Y35" s="672" t="e">
        <f>IF(AND($A$1=0,$F$1&gt;0,$K$1&gt;0,$P$1&gt;0),$U$1&amp;$F$1&amp;$AA$29&amp;$U$2&amp;$K$1&amp;$AA$29&amp;$U$3&amp;$P$1&amp;$AA$30, "")</f>
        <v>#REF!</v>
      </c>
    </row>
    <row r="36" spans="1:25">
      <c r="A36" s="651">
        <v>24</v>
      </c>
      <c r="B36" s="652" t="s">
        <v>388</v>
      </c>
      <c r="C36" s="644"/>
      <c r="D36" s="645"/>
      <c r="E36" s="667"/>
      <c r="F36" s="651">
        <v>24</v>
      </c>
      <c r="G36" s="652" t="s">
        <v>388</v>
      </c>
      <c r="H36" s="644"/>
      <c r="I36" s="645"/>
      <c r="K36" s="651">
        <v>24</v>
      </c>
      <c r="L36" s="652" t="s">
        <v>388</v>
      </c>
      <c r="M36" s="644"/>
      <c r="N36" s="645"/>
      <c r="P36" s="651">
        <v>24</v>
      </c>
      <c r="Q36" s="652" t="s">
        <v>388</v>
      </c>
      <c r="R36" s="644"/>
      <c r="S36" s="645"/>
      <c r="T36" s="669" t="e">
        <f t="shared" si="5"/>
        <v>#REF!</v>
      </c>
      <c r="U36" s="661">
        <v>1</v>
      </c>
      <c r="V36" s="661">
        <v>0</v>
      </c>
      <c r="W36" s="661">
        <v>0</v>
      </c>
      <c r="X36" s="661">
        <v>0</v>
      </c>
      <c r="Y36" s="670" t="e">
        <f>IF(AND($A$1&gt;0,$F$1=0,$K$1=0,$P$1=0),#REF!&amp; $A$1&amp;$AA$30, "")</f>
        <v>#REF!</v>
      </c>
    </row>
    <row r="37" spans="1:25">
      <c r="A37" s="651">
        <v>25</v>
      </c>
      <c r="B37" s="652" t="s">
        <v>389</v>
      </c>
      <c r="C37" s="644"/>
      <c r="D37" s="645"/>
      <c r="E37" s="667"/>
      <c r="F37" s="651">
        <v>25</v>
      </c>
      <c r="G37" s="652" t="s">
        <v>389</v>
      </c>
      <c r="H37" s="644"/>
      <c r="I37" s="645"/>
      <c r="K37" s="651">
        <v>25</v>
      </c>
      <c r="L37" s="652" t="s">
        <v>389</v>
      </c>
      <c r="M37" s="644"/>
      <c r="N37" s="645"/>
      <c r="P37" s="651">
        <v>25</v>
      </c>
      <c r="Q37" s="652" t="s">
        <v>389</v>
      </c>
      <c r="R37" s="644"/>
      <c r="S37" s="645"/>
      <c r="T37" s="669" t="e">
        <f t="shared" si="5"/>
        <v>#REF!</v>
      </c>
      <c r="U37" s="661">
        <v>1</v>
      </c>
      <c r="V37" s="661">
        <v>0</v>
      </c>
      <c r="W37" s="661">
        <v>0</v>
      </c>
      <c r="X37" s="661">
        <v>1</v>
      </c>
      <c r="Y37" s="671" t="e">
        <f>IF(AND($A$1&gt;0,$F$1=0,$K$1=0,$P$1&gt;0),#REF!&amp;$A$1&amp;$AA$29&amp;$U$3&amp;$P$1&amp;$AA$30, "")</f>
        <v>#REF!</v>
      </c>
    </row>
    <row r="38" spans="1:25">
      <c r="A38" s="651">
        <v>26</v>
      </c>
      <c r="B38" s="652" t="s">
        <v>390</v>
      </c>
      <c r="C38" s="644"/>
      <c r="D38" s="645"/>
      <c r="E38" s="667"/>
      <c r="F38" s="651">
        <v>26</v>
      </c>
      <c r="G38" s="652" t="s">
        <v>390</v>
      </c>
      <c r="H38" s="644"/>
      <c r="I38" s="645"/>
      <c r="K38" s="651">
        <v>26</v>
      </c>
      <c r="L38" s="652" t="s">
        <v>390</v>
      </c>
      <c r="M38" s="644"/>
      <c r="N38" s="645"/>
      <c r="P38" s="651">
        <v>26</v>
      </c>
      <c r="Q38" s="652" t="s">
        <v>390</v>
      </c>
      <c r="R38" s="644"/>
      <c r="S38" s="645"/>
      <c r="T38" s="669" t="e">
        <f t="shared" si="5"/>
        <v>#REF!</v>
      </c>
      <c r="U38" s="661">
        <v>1</v>
      </c>
      <c r="V38" s="661">
        <v>0</v>
      </c>
      <c r="W38" s="661">
        <v>1</v>
      </c>
      <c r="X38" s="661">
        <v>0</v>
      </c>
      <c r="Y38" s="671" t="e">
        <f>IF(AND($A$1&gt;0,$F$1=0,$K$1&gt;0,$P$1=0),#REF!&amp;$A$1&amp;$AA$29&amp;$U$2&amp;$K$1, "")</f>
        <v>#REF!</v>
      </c>
    </row>
    <row r="39" spans="1:25">
      <c r="A39" s="651">
        <v>27</v>
      </c>
      <c r="B39" s="652" t="s">
        <v>391</v>
      </c>
      <c r="C39" s="644"/>
      <c r="D39" s="645"/>
      <c r="E39" s="667"/>
      <c r="F39" s="651">
        <v>27</v>
      </c>
      <c r="G39" s="652" t="s">
        <v>391</v>
      </c>
      <c r="H39" s="644"/>
      <c r="I39" s="645"/>
      <c r="K39" s="651">
        <v>27</v>
      </c>
      <c r="L39" s="652" t="s">
        <v>391</v>
      </c>
      <c r="M39" s="644"/>
      <c r="N39" s="645"/>
      <c r="P39" s="651">
        <v>27</v>
      </c>
      <c r="Q39" s="652" t="s">
        <v>391</v>
      </c>
      <c r="R39" s="644"/>
      <c r="S39" s="645"/>
      <c r="T39" s="669" t="e">
        <f t="shared" si="5"/>
        <v>#REF!</v>
      </c>
      <c r="U39" s="661">
        <v>1</v>
      </c>
      <c r="V39" s="661">
        <v>0</v>
      </c>
      <c r="W39" s="661">
        <v>1</v>
      </c>
      <c r="X39" s="661">
        <v>1</v>
      </c>
      <c r="Y39" s="671" t="e">
        <f>IF(AND($A$1&gt;0,$F$1=0,$K$1&gt;0,$P$1&gt;0),#REF!&amp;$A$1&amp;$AA$29&amp;$U$2&amp;$K$1&amp;$AA$29&amp;$U$3&amp;$P$1&amp;$AA$30, "")</f>
        <v>#REF!</v>
      </c>
    </row>
    <row r="40" spans="1:25">
      <c r="A40" s="651">
        <v>28</v>
      </c>
      <c r="B40" s="652" t="s">
        <v>392</v>
      </c>
      <c r="C40" s="644"/>
      <c r="D40" s="645"/>
      <c r="E40" s="667"/>
      <c r="F40" s="651">
        <v>28</v>
      </c>
      <c r="G40" s="652" t="s">
        <v>392</v>
      </c>
      <c r="H40" s="644"/>
      <c r="I40" s="645"/>
      <c r="K40" s="651">
        <v>28</v>
      </c>
      <c r="L40" s="652" t="s">
        <v>392</v>
      </c>
      <c r="M40" s="644"/>
      <c r="N40" s="645"/>
      <c r="P40" s="651">
        <v>28</v>
      </c>
      <c r="Q40" s="652" t="s">
        <v>392</v>
      </c>
      <c r="R40" s="644"/>
      <c r="S40" s="645"/>
      <c r="T40" s="669" t="e">
        <f t="shared" si="5"/>
        <v>#REF!</v>
      </c>
      <c r="U40" s="661">
        <v>1</v>
      </c>
      <c r="V40" s="661">
        <v>1</v>
      </c>
      <c r="W40" s="661">
        <v>0</v>
      </c>
      <c r="X40" s="661">
        <v>0</v>
      </c>
      <c r="Y40" s="671" t="e">
        <f>IF(AND($A$1&gt;0,$F$1&gt;0,$K$1=0,$P$1=0),#REF!&amp;$A$1&amp;$AA$29&amp;$U$1&amp;$F$1, "")</f>
        <v>#REF!</v>
      </c>
    </row>
    <row r="41" spans="1:25">
      <c r="A41" s="651">
        <v>29</v>
      </c>
      <c r="B41" s="652" t="s">
        <v>393</v>
      </c>
      <c r="C41" s="644"/>
      <c r="D41" s="645"/>
      <c r="E41" s="667"/>
      <c r="F41" s="651">
        <v>29</v>
      </c>
      <c r="G41" s="652" t="s">
        <v>393</v>
      </c>
      <c r="H41" s="644"/>
      <c r="I41" s="645"/>
      <c r="K41" s="651">
        <v>29</v>
      </c>
      <c r="L41" s="652" t="s">
        <v>393</v>
      </c>
      <c r="M41" s="644"/>
      <c r="N41" s="645"/>
      <c r="P41" s="651">
        <v>29</v>
      </c>
      <c r="Q41" s="652" t="s">
        <v>393</v>
      </c>
      <c r="R41" s="644"/>
      <c r="S41" s="645"/>
      <c r="T41" s="669" t="e">
        <f t="shared" si="5"/>
        <v>#REF!</v>
      </c>
      <c r="U41" s="661">
        <v>1</v>
      </c>
      <c r="V41" s="661">
        <v>1</v>
      </c>
      <c r="W41" s="661">
        <v>0</v>
      </c>
      <c r="X41" s="661">
        <v>1</v>
      </c>
      <c r="Y41" s="671" t="e">
        <f>IF(AND($A$1&gt;0,$F$1&gt;0,$K$1=0,$P$1&gt;0),#REF!&amp;$A$1&amp;$AA$29&amp;$U$1&amp;$F$1&amp;$AA$29&amp;$U$3&amp;$P$1&amp;$AA$30, "")</f>
        <v>#REF!</v>
      </c>
    </row>
    <row r="42" spans="1:25">
      <c r="A42" s="651">
        <v>30</v>
      </c>
      <c r="B42" s="652" t="s">
        <v>394</v>
      </c>
      <c r="C42" s="644"/>
      <c r="D42" s="645"/>
      <c r="E42" s="667"/>
      <c r="F42" s="651">
        <v>30</v>
      </c>
      <c r="G42" s="652" t="s">
        <v>394</v>
      </c>
      <c r="H42" s="644"/>
      <c r="I42" s="645"/>
      <c r="K42" s="651">
        <v>30</v>
      </c>
      <c r="L42" s="652" t="s">
        <v>394</v>
      </c>
      <c r="M42" s="644"/>
      <c r="N42" s="645"/>
      <c r="P42" s="651">
        <v>30</v>
      </c>
      <c r="Q42" s="652" t="s">
        <v>394</v>
      </c>
      <c r="R42" s="644"/>
      <c r="S42" s="645"/>
      <c r="T42" s="669" t="e">
        <f t="shared" si="5"/>
        <v>#REF!</v>
      </c>
      <c r="U42" s="661">
        <v>1</v>
      </c>
      <c r="V42" s="661">
        <v>1</v>
      </c>
      <c r="W42" s="661">
        <v>1</v>
      </c>
      <c r="X42" s="661">
        <v>0</v>
      </c>
      <c r="Y42" s="671" t="e">
        <f>IF(AND($A$1&gt;0,$F$1&gt;0,$K$1&gt;0,$P$1=0),#REF!&amp;$A$1&amp;$AA$29&amp;$U$1&amp;$F$1&amp;$AA$29&amp;$U$2&amp;$K$1, "")</f>
        <v>#REF!</v>
      </c>
    </row>
    <row r="43" spans="1:25">
      <c r="A43" s="651">
        <v>31</v>
      </c>
      <c r="B43" s="652" t="s">
        <v>395</v>
      </c>
      <c r="C43" s="644"/>
      <c r="D43" s="645"/>
      <c r="E43" s="667"/>
      <c r="F43" s="651">
        <v>31</v>
      </c>
      <c r="G43" s="652" t="s">
        <v>395</v>
      </c>
      <c r="H43" s="644"/>
      <c r="I43" s="645"/>
      <c r="K43" s="651">
        <v>31</v>
      </c>
      <c r="L43" s="652" t="s">
        <v>395</v>
      </c>
      <c r="M43" s="644"/>
      <c r="N43" s="645"/>
      <c r="P43" s="651">
        <v>31</v>
      </c>
      <c r="Q43" s="652" t="s">
        <v>395</v>
      </c>
      <c r="R43" s="644"/>
      <c r="S43" s="645"/>
      <c r="T43" s="669" t="e">
        <f t="shared" si="5"/>
        <v>#REF!</v>
      </c>
      <c r="U43" s="661">
        <v>1</v>
      </c>
      <c r="V43" s="661">
        <v>1</v>
      </c>
      <c r="W43" s="661">
        <v>1</v>
      </c>
      <c r="X43" s="661">
        <v>1</v>
      </c>
      <c r="Y43" s="672" t="e">
        <f>IF(AND($A$1&gt;0,$F$1&gt;0,$K$1&gt;0,$P$1&gt;0),#REF!&amp;$A$1&amp;$AA$29&amp;$U$1&amp;$F$1&amp;$AA$29&amp;$U$2&amp;$K$1&amp;$AA$29&amp;$U$3&amp;$P$1&amp;$AA$30, "")</f>
        <v>#REF!</v>
      </c>
    </row>
    <row r="44" spans="1:25">
      <c r="A44" s="651">
        <v>32</v>
      </c>
      <c r="B44" s="652" t="s">
        <v>396</v>
      </c>
      <c r="C44" s="644"/>
      <c r="D44" s="645"/>
      <c r="E44" s="667"/>
      <c r="F44" s="651">
        <v>32</v>
      </c>
      <c r="G44" s="652" t="s">
        <v>396</v>
      </c>
      <c r="H44" s="644"/>
      <c r="I44" s="645"/>
      <c r="K44" s="651">
        <v>32</v>
      </c>
      <c r="L44" s="652" t="s">
        <v>396</v>
      </c>
      <c r="M44" s="644"/>
      <c r="N44" s="645"/>
      <c r="P44" s="651">
        <v>32</v>
      </c>
      <c r="Q44" s="652" t="s">
        <v>396</v>
      </c>
      <c r="R44" s="644"/>
      <c r="S44" s="645"/>
    </row>
    <row r="45" spans="1:25">
      <c r="A45" s="651">
        <v>33</v>
      </c>
      <c r="B45" s="652" t="s">
        <v>397</v>
      </c>
      <c r="C45" s="644"/>
      <c r="D45" s="645"/>
      <c r="E45" s="667"/>
      <c r="F45" s="651">
        <v>33</v>
      </c>
      <c r="G45" s="652" t="s">
        <v>397</v>
      </c>
      <c r="H45" s="644"/>
      <c r="I45" s="645"/>
      <c r="K45" s="651">
        <v>33</v>
      </c>
      <c r="L45" s="652" t="s">
        <v>397</v>
      </c>
      <c r="M45" s="644"/>
      <c r="N45" s="645"/>
      <c r="P45" s="651">
        <v>33</v>
      </c>
      <c r="Q45" s="652" t="s">
        <v>397</v>
      </c>
      <c r="R45" s="644"/>
      <c r="S45" s="645"/>
    </row>
    <row r="46" spans="1:25">
      <c r="A46" s="651">
        <v>34</v>
      </c>
      <c r="B46" s="652" t="s">
        <v>398</v>
      </c>
      <c r="C46" s="644"/>
      <c r="D46" s="645"/>
      <c r="E46" s="667"/>
      <c r="F46" s="651">
        <v>34</v>
      </c>
      <c r="G46" s="652" t="s">
        <v>398</v>
      </c>
      <c r="H46" s="644"/>
      <c r="I46" s="645"/>
      <c r="K46" s="651">
        <v>34</v>
      </c>
      <c r="L46" s="652" t="s">
        <v>398</v>
      </c>
      <c r="M46" s="644"/>
      <c r="N46" s="645"/>
      <c r="P46" s="651">
        <v>34</v>
      </c>
      <c r="Q46" s="652" t="s">
        <v>398</v>
      </c>
      <c r="R46" s="644"/>
      <c r="S46" s="645"/>
    </row>
    <row r="47" spans="1:25">
      <c r="A47" s="651">
        <v>35</v>
      </c>
      <c r="B47" s="652" t="s">
        <v>399</v>
      </c>
      <c r="C47" s="644"/>
      <c r="D47" s="645"/>
      <c r="E47" s="667"/>
      <c r="F47" s="651">
        <v>35</v>
      </c>
      <c r="G47" s="652" t="s">
        <v>399</v>
      </c>
      <c r="H47" s="644"/>
      <c r="I47" s="645"/>
      <c r="K47" s="651">
        <v>35</v>
      </c>
      <c r="L47" s="652" t="s">
        <v>399</v>
      </c>
      <c r="M47" s="644"/>
      <c r="N47" s="645"/>
      <c r="P47" s="651">
        <v>35</v>
      </c>
      <c r="Q47" s="652" t="s">
        <v>399</v>
      </c>
      <c r="R47" s="644"/>
      <c r="S47" s="645"/>
    </row>
    <row r="48" spans="1:25">
      <c r="A48" s="651">
        <v>36</v>
      </c>
      <c r="B48" s="652" t="s">
        <v>400</v>
      </c>
      <c r="C48" s="644"/>
      <c r="D48" s="645"/>
      <c r="E48" s="667"/>
      <c r="F48" s="651">
        <v>36</v>
      </c>
      <c r="G48" s="652" t="s">
        <v>400</v>
      </c>
      <c r="H48" s="644"/>
      <c r="I48" s="645"/>
      <c r="K48" s="651">
        <v>36</v>
      </c>
      <c r="L48" s="652" t="s">
        <v>400</v>
      </c>
      <c r="M48" s="644"/>
      <c r="N48" s="645"/>
      <c r="P48" s="651">
        <v>36</v>
      </c>
      <c r="Q48" s="652" t="s">
        <v>400</v>
      </c>
      <c r="R48" s="644"/>
      <c r="S48" s="645"/>
    </row>
    <row r="49" spans="1:19">
      <c r="A49" s="651">
        <v>37</v>
      </c>
      <c r="B49" s="652" t="s">
        <v>401</v>
      </c>
      <c r="C49" s="644"/>
      <c r="D49" s="645"/>
      <c r="E49" s="667"/>
      <c r="F49" s="651">
        <v>37</v>
      </c>
      <c r="G49" s="652" t="s">
        <v>401</v>
      </c>
      <c r="H49" s="644"/>
      <c r="I49" s="645"/>
      <c r="K49" s="651">
        <v>37</v>
      </c>
      <c r="L49" s="652" t="s">
        <v>401</v>
      </c>
      <c r="M49" s="644"/>
      <c r="N49" s="645"/>
      <c r="P49" s="651">
        <v>37</v>
      </c>
      <c r="Q49" s="652" t="s">
        <v>401</v>
      </c>
      <c r="R49" s="644"/>
      <c r="S49" s="645"/>
    </row>
    <row r="50" spans="1:19">
      <c r="A50" s="651">
        <v>38</v>
      </c>
      <c r="B50" s="652" t="s">
        <v>402</v>
      </c>
      <c r="C50" s="644"/>
      <c r="D50" s="645"/>
      <c r="E50" s="667"/>
      <c r="F50" s="651">
        <v>38</v>
      </c>
      <c r="G50" s="652" t="s">
        <v>402</v>
      </c>
      <c r="H50" s="644"/>
      <c r="I50" s="645"/>
      <c r="K50" s="651">
        <v>38</v>
      </c>
      <c r="L50" s="652" t="s">
        <v>402</v>
      </c>
      <c r="M50" s="644"/>
      <c r="N50" s="645"/>
      <c r="P50" s="651">
        <v>38</v>
      </c>
      <c r="Q50" s="652" t="s">
        <v>402</v>
      </c>
      <c r="R50" s="644"/>
      <c r="S50" s="645"/>
    </row>
    <row r="51" spans="1:19">
      <c r="A51" s="651">
        <v>39</v>
      </c>
      <c r="B51" s="652" t="s">
        <v>403</v>
      </c>
      <c r="C51" s="644"/>
      <c r="D51" s="645"/>
      <c r="E51" s="667"/>
      <c r="F51" s="651">
        <v>39</v>
      </c>
      <c r="G51" s="652" t="s">
        <v>403</v>
      </c>
      <c r="H51" s="644"/>
      <c r="I51" s="645"/>
      <c r="K51" s="651">
        <v>39</v>
      </c>
      <c r="L51" s="652" t="s">
        <v>403</v>
      </c>
      <c r="M51" s="644"/>
      <c r="N51" s="645"/>
      <c r="P51" s="651">
        <v>39</v>
      </c>
      <c r="Q51" s="652" t="s">
        <v>403</v>
      </c>
      <c r="R51" s="644"/>
      <c r="S51" s="645"/>
    </row>
    <row r="52" spans="1:19">
      <c r="A52" s="651">
        <v>40</v>
      </c>
      <c r="B52" s="652" t="s">
        <v>404</v>
      </c>
      <c r="C52" s="644"/>
      <c r="D52" s="645"/>
      <c r="E52" s="667"/>
      <c r="F52" s="651">
        <v>40</v>
      </c>
      <c r="G52" s="652" t="s">
        <v>404</v>
      </c>
      <c r="H52" s="644"/>
      <c r="I52" s="645"/>
      <c r="K52" s="651">
        <v>40</v>
      </c>
      <c r="L52" s="652" t="s">
        <v>404</v>
      </c>
      <c r="M52" s="644"/>
      <c r="N52" s="645"/>
      <c r="P52" s="651">
        <v>40</v>
      </c>
      <c r="Q52" s="652" t="s">
        <v>404</v>
      </c>
      <c r="R52" s="644"/>
      <c r="S52" s="645"/>
    </row>
    <row r="53" spans="1:19">
      <c r="A53" s="651">
        <v>41</v>
      </c>
      <c r="B53" s="652" t="s">
        <v>405</v>
      </c>
      <c r="C53" s="644"/>
      <c r="D53" s="645"/>
      <c r="E53" s="667"/>
      <c r="F53" s="651">
        <v>41</v>
      </c>
      <c r="G53" s="652" t="s">
        <v>405</v>
      </c>
      <c r="H53" s="644"/>
      <c r="I53" s="645"/>
      <c r="K53" s="651">
        <v>41</v>
      </c>
      <c r="L53" s="652" t="s">
        <v>405</v>
      </c>
      <c r="M53" s="644"/>
      <c r="N53" s="645"/>
      <c r="P53" s="651">
        <v>41</v>
      </c>
      <c r="Q53" s="652" t="s">
        <v>405</v>
      </c>
      <c r="R53" s="644"/>
      <c r="S53" s="645"/>
    </row>
    <row r="54" spans="1:19">
      <c r="A54" s="651">
        <v>42</v>
      </c>
      <c r="B54" s="652" t="s">
        <v>406</v>
      </c>
      <c r="C54" s="644"/>
      <c r="D54" s="645"/>
      <c r="E54" s="667"/>
      <c r="F54" s="651">
        <v>42</v>
      </c>
      <c r="G54" s="652" t="s">
        <v>406</v>
      </c>
      <c r="H54" s="644"/>
      <c r="I54" s="645"/>
      <c r="K54" s="651">
        <v>42</v>
      </c>
      <c r="L54" s="652" t="s">
        <v>406</v>
      </c>
      <c r="M54" s="644"/>
      <c r="N54" s="645"/>
      <c r="P54" s="651">
        <v>42</v>
      </c>
      <c r="Q54" s="652" t="s">
        <v>406</v>
      </c>
      <c r="R54" s="644"/>
      <c r="S54" s="645"/>
    </row>
    <row r="55" spans="1:19">
      <c r="A55" s="651">
        <v>43</v>
      </c>
      <c r="B55" s="652" t="s">
        <v>407</v>
      </c>
      <c r="C55" s="644"/>
      <c r="D55" s="645"/>
      <c r="E55" s="667"/>
      <c r="F55" s="651">
        <v>43</v>
      </c>
      <c r="G55" s="652" t="s">
        <v>407</v>
      </c>
      <c r="H55" s="644"/>
      <c r="I55" s="645"/>
      <c r="K55" s="651">
        <v>43</v>
      </c>
      <c r="L55" s="652" t="s">
        <v>407</v>
      </c>
      <c r="M55" s="644"/>
      <c r="N55" s="645"/>
      <c r="P55" s="651">
        <v>43</v>
      </c>
      <c r="Q55" s="652" t="s">
        <v>407</v>
      </c>
      <c r="R55" s="644"/>
      <c r="S55" s="645"/>
    </row>
    <row r="56" spans="1:19">
      <c r="A56" s="651">
        <v>44</v>
      </c>
      <c r="B56" s="652" t="s">
        <v>408</v>
      </c>
      <c r="C56" s="644"/>
      <c r="D56" s="645"/>
      <c r="E56" s="667"/>
      <c r="F56" s="651">
        <v>44</v>
      </c>
      <c r="G56" s="652" t="s">
        <v>408</v>
      </c>
      <c r="H56" s="644"/>
      <c r="I56" s="645"/>
      <c r="K56" s="651">
        <v>44</v>
      </c>
      <c r="L56" s="652" t="s">
        <v>408</v>
      </c>
      <c r="M56" s="644"/>
      <c r="N56" s="645"/>
      <c r="P56" s="651">
        <v>44</v>
      </c>
      <c r="Q56" s="652" t="s">
        <v>408</v>
      </c>
      <c r="R56" s="644"/>
      <c r="S56" s="645"/>
    </row>
    <row r="57" spans="1:19">
      <c r="A57" s="651">
        <v>45</v>
      </c>
      <c r="B57" s="652" t="s">
        <v>409</v>
      </c>
      <c r="C57" s="644"/>
      <c r="D57" s="645"/>
      <c r="E57" s="667"/>
      <c r="F57" s="651">
        <v>45</v>
      </c>
      <c r="G57" s="652" t="s">
        <v>409</v>
      </c>
      <c r="H57" s="644"/>
      <c r="I57" s="645"/>
      <c r="K57" s="651">
        <v>45</v>
      </c>
      <c r="L57" s="652" t="s">
        <v>409</v>
      </c>
      <c r="M57" s="644"/>
      <c r="N57" s="645"/>
      <c r="P57" s="651">
        <v>45</v>
      </c>
      <c r="Q57" s="652" t="s">
        <v>409</v>
      </c>
      <c r="R57" s="644"/>
      <c r="S57" s="645"/>
    </row>
    <row r="58" spans="1:19">
      <c r="A58" s="651">
        <v>46</v>
      </c>
      <c r="B58" s="652" t="s">
        <v>410</v>
      </c>
      <c r="C58" s="644"/>
      <c r="D58" s="645"/>
      <c r="E58" s="667"/>
      <c r="F58" s="651">
        <v>46</v>
      </c>
      <c r="G58" s="652" t="s">
        <v>410</v>
      </c>
      <c r="H58" s="644"/>
      <c r="I58" s="645"/>
      <c r="K58" s="651">
        <v>46</v>
      </c>
      <c r="L58" s="652" t="s">
        <v>410</v>
      </c>
      <c r="M58" s="644"/>
      <c r="N58" s="645"/>
      <c r="P58" s="651">
        <v>46</v>
      </c>
      <c r="Q58" s="652" t="s">
        <v>410</v>
      </c>
      <c r="R58" s="644"/>
      <c r="S58" s="645"/>
    </row>
    <row r="59" spans="1:19">
      <c r="A59" s="651">
        <v>47</v>
      </c>
      <c r="B59" s="652" t="s">
        <v>411</v>
      </c>
      <c r="C59" s="644"/>
      <c r="D59" s="645"/>
      <c r="E59" s="667"/>
      <c r="F59" s="651">
        <v>47</v>
      </c>
      <c r="G59" s="652" t="s">
        <v>411</v>
      </c>
      <c r="H59" s="644"/>
      <c r="I59" s="645"/>
      <c r="K59" s="651">
        <v>47</v>
      </c>
      <c r="L59" s="652" t="s">
        <v>411</v>
      </c>
      <c r="M59" s="644"/>
      <c r="N59" s="645"/>
      <c r="P59" s="651">
        <v>47</v>
      </c>
      <c r="Q59" s="652" t="s">
        <v>411</v>
      </c>
      <c r="R59" s="644"/>
      <c r="S59" s="645"/>
    </row>
    <row r="60" spans="1:19">
      <c r="A60" s="651">
        <v>48</v>
      </c>
      <c r="B60" s="652" t="s">
        <v>412</v>
      </c>
      <c r="C60" s="644"/>
      <c r="D60" s="645"/>
      <c r="E60" s="667"/>
      <c r="F60" s="651">
        <v>48</v>
      </c>
      <c r="G60" s="652" t="s">
        <v>412</v>
      </c>
      <c r="H60" s="644"/>
      <c r="I60" s="645"/>
      <c r="K60" s="651">
        <v>48</v>
      </c>
      <c r="L60" s="652" t="s">
        <v>412</v>
      </c>
      <c r="M60" s="644"/>
      <c r="N60" s="645"/>
      <c r="P60" s="651">
        <v>48</v>
      </c>
      <c r="Q60" s="652" t="s">
        <v>412</v>
      </c>
      <c r="R60" s="644"/>
      <c r="S60" s="645"/>
    </row>
    <row r="61" spans="1:19">
      <c r="A61" s="651">
        <v>49</v>
      </c>
      <c r="B61" s="652" t="s">
        <v>413</v>
      </c>
      <c r="C61" s="644"/>
      <c r="D61" s="645"/>
      <c r="E61" s="667"/>
      <c r="F61" s="651">
        <v>49</v>
      </c>
      <c r="G61" s="652" t="s">
        <v>413</v>
      </c>
      <c r="H61" s="644"/>
      <c r="I61" s="645"/>
      <c r="K61" s="651">
        <v>49</v>
      </c>
      <c r="L61" s="652" t="s">
        <v>413</v>
      </c>
      <c r="M61" s="644"/>
      <c r="N61" s="645"/>
      <c r="P61" s="651">
        <v>49</v>
      </c>
      <c r="Q61" s="652" t="s">
        <v>413</v>
      </c>
      <c r="R61" s="644"/>
      <c r="S61" s="645"/>
    </row>
    <row r="62" spans="1:19">
      <c r="A62" s="651">
        <v>50</v>
      </c>
      <c r="B62" s="652" t="s">
        <v>414</v>
      </c>
      <c r="C62" s="644"/>
      <c r="D62" s="645"/>
      <c r="E62" s="667"/>
      <c r="F62" s="651">
        <v>50</v>
      </c>
      <c r="G62" s="652" t="s">
        <v>414</v>
      </c>
      <c r="H62" s="644"/>
      <c r="I62" s="645"/>
      <c r="K62" s="651">
        <v>50</v>
      </c>
      <c r="L62" s="652" t="s">
        <v>414</v>
      </c>
      <c r="M62" s="644"/>
      <c r="N62" s="645"/>
      <c r="P62" s="651">
        <v>50</v>
      </c>
      <c r="Q62" s="652" t="s">
        <v>414</v>
      </c>
      <c r="R62" s="644"/>
      <c r="S62" s="645"/>
    </row>
    <row r="63" spans="1:19">
      <c r="A63" s="651">
        <v>51</v>
      </c>
      <c r="B63" s="652" t="s">
        <v>415</v>
      </c>
      <c r="C63" s="644"/>
      <c r="D63" s="645"/>
      <c r="E63" s="667"/>
      <c r="F63" s="651">
        <v>51</v>
      </c>
      <c r="G63" s="652" t="s">
        <v>415</v>
      </c>
      <c r="H63" s="644"/>
      <c r="I63" s="645"/>
      <c r="K63" s="651">
        <v>51</v>
      </c>
      <c r="L63" s="652" t="s">
        <v>415</v>
      </c>
      <c r="M63" s="644"/>
      <c r="N63" s="645"/>
      <c r="P63" s="651">
        <v>51</v>
      </c>
      <c r="Q63" s="652" t="s">
        <v>415</v>
      </c>
      <c r="R63" s="644"/>
      <c r="S63" s="645"/>
    </row>
    <row r="64" spans="1:19">
      <c r="A64" s="651">
        <v>52</v>
      </c>
      <c r="B64" s="652" t="s">
        <v>416</v>
      </c>
      <c r="C64" s="644"/>
      <c r="D64" s="645"/>
      <c r="E64" s="667"/>
      <c r="F64" s="651">
        <v>52</v>
      </c>
      <c r="G64" s="652" t="s">
        <v>416</v>
      </c>
      <c r="H64" s="644"/>
      <c r="I64" s="645"/>
      <c r="K64" s="651">
        <v>52</v>
      </c>
      <c r="L64" s="652" t="s">
        <v>416</v>
      </c>
      <c r="M64" s="644"/>
      <c r="N64" s="645"/>
      <c r="P64" s="651">
        <v>52</v>
      </c>
      <c r="Q64" s="652" t="s">
        <v>416</v>
      </c>
      <c r="R64" s="644"/>
      <c r="S64" s="645"/>
    </row>
    <row r="65" spans="1:19">
      <c r="A65" s="651">
        <v>53</v>
      </c>
      <c r="B65" s="652" t="s">
        <v>417</v>
      </c>
      <c r="C65" s="644"/>
      <c r="D65" s="645"/>
      <c r="E65" s="667"/>
      <c r="F65" s="651">
        <v>53</v>
      </c>
      <c r="G65" s="652" t="s">
        <v>417</v>
      </c>
      <c r="H65" s="644"/>
      <c r="I65" s="645"/>
      <c r="K65" s="651">
        <v>53</v>
      </c>
      <c r="L65" s="652" t="s">
        <v>417</v>
      </c>
      <c r="M65" s="644"/>
      <c r="N65" s="645"/>
      <c r="P65" s="651">
        <v>53</v>
      </c>
      <c r="Q65" s="652" t="s">
        <v>417</v>
      </c>
      <c r="R65" s="644"/>
      <c r="S65" s="645"/>
    </row>
    <row r="66" spans="1:19">
      <c r="A66" s="651">
        <v>54</v>
      </c>
      <c r="B66" s="652" t="s">
        <v>418</v>
      </c>
      <c r="C66" s="644"/>
      <c r="D66" s="645"/>
      <c r="E66" s="667"/>
      <c r="F66" s="651">
        <v>54</v>
      </c>
      <c r="G66" s="652" t="s">
        <v>418</v>
      </c>
      <c r="H66" s="644"/>
      <c r="I66" s="645"/>
      <c r="K66" s="651">
        <v>54</v>
      </c>
      <c r="L66" s="652" t="s">
        <v>418</v>
      </c>
      <c r="M66" s="644"/>
      <c r="N66" s="645"/>
      <c r="P66" s="651">
        <v>54</v>
      </c>
      <c r="Q66" s="652" t="s">
        <v>418</v>
      </c>
      <c r="R66" s="644"/>
      <c r="S66" s="645"/>
    </row>
    <row r="67" spans="1:19">
      <c r="A67" s="651">
        <v>55</v>
      </c>
      <c r="B67" s="652" t="s">
        <v>419</v>
      </c>
      <c r="C67" s="644"/>
      <c r="D67" s="645"/>
      <c r="E67" s="667"/>
      <c r="F67" s="651">
        <v>55</v>
      </c>
      <c r="G67" s="652" t="s">
        <v>419</v>
      </c>
      <c r="H67" s="644"/>
      <c r="I67" s="645"/>
      <c r="K67" s="651">
        <v>55</v>
      </c>
      <c r="L67" s="652" t="s">
        <v>419</v>
      </c>
      <c r="M67" s="644"/>
      <c r="N67" s="645"/>
      <c r="P67" s="651">
        <v>55</v>
      </c>
      <c r="Q67" s="652" t="s">
        <v>419</v>
      </c>
      <c r="R67" s="644"/>
      <c r="S67" s="645"/>
    </row>
    <row r="68" spans="1:19">
      <c r="A68" s="651">
        <v>56</v>
      </c>
      <c r="B68" s="652" t="s">
        <v>420</v>
      </c>
      <c r="C68" s="644"/>
      <c r="D68" s="645"/>
      <c r="E68" s="667"/>
      <c r="F68" s="651">
        <v>56</v>
      </c>
      <c r="G68" s="652" t="s">
        <v>420</v>
      </c>
      <c r="H68" s="644"/>
      <c r="I68" s="645"/>
      <c r="K68" s="651">
        <v>56</v>
      </c>
      <c r="L68" s="652" t="s">
        <v>420</v>
      </c>
      <c r="M68" s="644"/>
      <c r="N68" s="645"/>
      <c r="P68" s="651">
        <v>56</v>
      </c>
      <c r="Q68" s="652" t="s">
        <v>420</v>
      </c>
      <c r="R68" s="644"/>
      <c r="S68" s="645"/>
    </row>
    <row r="69" spans="1:19">
      <c r="A69" s="651">
        <v>57</v>
      </c>
      <c r="B69" s="652" t="s">
        <v>421</v>
      </c>
      <c r="C69" s="644"/>
      <c r="D69" s="645"/>
      <c r="E69" s="667"/>
      <c r="F69" s="651">
        <v>57</v>
      </c>
      <c r="G69" s="652" t="s">
        <v>421</v>
      </c>
      <c r="H69" s="644"/>
      <c r="I69" s="645"/>
      <c r="K69" s="651">
        <v>57</v>
      </c>
      <c r="L69" s="652" t="s">
        <v>421</v>
      </c>
      <c r="M69" s="644"/>
      <c r="N69" s="645"/>
      <c r="P69" s="651">
        <v>57</v>
      </c>
      <c r="Q69" s="652" t="s">
        <v>421</v>
      </c>
      <c r="R69" s="644"/>
      <c r="S69" s="645"/>
    </row>
    <row r="70" spans="1:19">
      <c r="A70" s="651">
        <v>58</v>
      </c>
      <c r="B70" s="652" t="s">
        <v>422</v>
      </c>
      <c r="C70" s="644"/>
      <c r="D70" s="645"/>
      <c r="E70" s="667"/>
      <c r="F70" s="651">
        <v>58</v>
      </c>
      <c r="G70" s="652" t="s">
        <v>422</v>
      </c>
      <c r="H70" s="644"/>
      <c r="I70" s="645"/>
      <c r="K70" s="651">
        <v>58</v>
      </c>
      <c r="L70" s="652" t="s">
        <v>422</v>
      </c>
      <c r="M70" s="644"/>
      <c r="N70" s="645"/>
      <c r="P70" s="651">
        <v>58</v>
      </c>
      <c r="Q70" s="652" t="s">
        <v>422</v>
      </c>
      <c r="R70" s="644"/>
      <c r="S70" s="645"/>
    </row>
    <row r="71" spans="1:19">
      <c r="A71" s="651">
        <v>59</v>
      </c>
      <c r="B71" s="652" t="s">
        <v>423</v>
      </c>
      <c r="C71" s="644"/>
      <c r="D71" s="645"/>
      <c r="E71" s="667"/>
      <c r="F71" s="651">
        <v>59</v>
      </c>
      <c r="G71" s="652" t="s">
        <v>423</v>
      </c>
      <c r="H71" s="644"/>
      <c r="I71" s="645"/>
      <c r="K71" s="651">
        <v>59</v>
      </c>
      <c r="L71" s="652" t="s">
        <v>423</v>
      </c>
      <c r="M71" s="644"/>
      <c r="N71" s="645"/>
      <c r="P71" s="651">
        <v>59</v>
      </c>
      <c r="Q71" s="652" t="s">
        <v>423</v>
      </c>
      <c r="R71" s="644"/>
      <c r="S71" s="645"/>
    </row>
    <row r="72" spans="1:19">
      <c r="A72" s="651">
        <v>60</v>
      </c>
      <c r="B72" s="652" t="s">
        <v>424</v>
      </c>
      <c r="C72" s="644"/>
      <c r="D72" s="645"/>
      <c r="E72" s="667"/>
      <c r="F72" s="651">
        <v>60</v>
      </c>
      <c r="G72" s="652" t="s">
        <v>424</v>
      </c>
      <c r="H72" s="644"/>
      <c r="I72" s="645"/>
      <c r="K72" s="651">
        <v>60</v>
      </c>
      <c r="L72" s="652" t="s">
        <v>424</v>
      </c>
      <c r="M72" s="644"/>
      <c r="N72" s="645"/>
      <c r="P72" s="651">
        <v>60</v>
      </c>
      <c r="Q72" s="652" t="s">
        <v>424</v>
      </c>
      <c r="R72" s="644"/>
      <c r="S72" s="645"/>
    </row>
    <row r="73" spans="1:19">
      <c r="A73" s="651">
        <v>61</v>
      </c>
      <c r="B73" s="652" t="s">
        <v>425</v>
      </c>
      <c r="C73" s="644"/>
      <c r="D73" s="645"/>
      <c r="E73" s="667"/>
      <c r="F73" s="651">
        <v>61</v>
      </c>
      <c r="G73" s="652" t="s">
        <v>425</v>
      </c>
      <c r="H73" s="644"/>
      <c r="I73" s="645"/>
      <c r="K73" s="651">
        <v>61</v>
      </c>
      <c r="L73" s="652" t="s">
        <v>425</v>
      </c>
      <c r="M73" s="644"/>
      <c r="N73" s="645"/>
      <c r="P73" s="651">
        <v>61</v>
      </c>
      <c r="Q73" s="652" t="s">
        <v>425</v>
      </c>
      <c r="R73" s="644"/>
      <c r="S73" s="645"/>
    </row>
    <row r="74" spans="1:19">
      <c r="A74" s="651">
        <v>62</v>
      </c>
      <c r="B74" s="652" t="s">
        <v>426</v>
      </c>
      <c r="C74" s="644"/>
      <c r="D74" s="645"/>
      <c r="E74" s="667"/>
      <c r="F74" s="651">
        <v>62</v>
      </c>
      <c r="G74" s="652" t="s">
        <v>426</v>
      </c>
      <c r="H74" s="644"/>
      <c r="I74" s="645"/>
      <c r="K74" s="651">
        <v>62</v>
      </c>
      <c r="L74" s="652" t="s">
        <v>426</v>
      </c>
      <c r="M74" s="644"/>
      <c r="N74" s="645"/>
      <c r="P74" s="651">
        <v>62</v>
      </c>
      <c r="Q74" s="652" t="s">
        <v>426</v>
      </c>
      <c r="R74" s="644"/>
      <c r="S74" s="645"/>
    </row>
    <row r="75" spans="1:19">
      <c r="A75" s="651">
        <v>63</v>
      </c>
      <c r="B75" s="653" t="s">
        <v>427</v>
      </c>
      <c r="C75" s="644"/>
      <c r="D75" s="645"/>
      <c r="E75" s="667"/>
      <c r="F75" s="651">
        <v>63</v>
      </c>
      <c r="G75" s="653" t="s">
        <v>427</v>
      </c>
      <c r="H75" s="644"/>
      <c r="I75" s="645"/>
      <c r="K75" s="651">
        <v>63</v>
      </c>
      <c r="L75" s="653" t="s">
        <v>427</v>
      </c>
      <c r="M75" s="644"/>
      <c r="N75" s="645"/>
      <c r="P75" s="651">
        <v>63</v>
      </c>
      <c r="Q75" s="653" t="s">
        <v>427</v>
      </c>
      <c r="R75" s="644"/>
      <c r="S75" s="645"/>
    </row>
    <row r="76" spans="1:19">
      <c r="A76" s="651">
        <v>64</v>
      </c>
      <c r="B76" s="653" t="s">
        <v>428</v>
      </c>
      <c r="C76" s="644"/>
      <c r="D76" s="645"/>
      <c r="E76" s="667"/>
      <c r="F76" s="651">
        <v>64</v>
      </c>
      <c r="G76" s="653" t="s">
        <v>428</v>
      </c>
      <c r="H76" s="644"/>
      <c r="I76" s="645"/>
      <c r="K76" s="651">
        <v>64</v>
      </c>
      <c r="L76" s="653" t="s">
        <v>428</v>
      </c>
      <c r="M76" s="644"/>
      <c r="N76" s="645"/>
      <c r="P76" s="651">
        <v>64</v>
      </c>
      <c r="Q76" s="653" t="s">
        <v>428</v>
      </c>
      <c r="R76" s="644"/>
      <c r="S76" s="645"/>
    </row>
    <row r="77" spans="1:19">
      <c r="A77" s="651">
        <v>65</v>
      </c>
      <c r="B77" s="653" t="s">
        <v>429</v>
      </c>
      <c r="C77" s="644"/>
      <c r="D77" s="645"/>
      <c r="E77" s="667"/>
      <c r="F77" s="651">
        <v>65</v>
      </c>
      <c r="G77" s="653" t="s">
        <v>429</v>
      </c>
      <c r="H77" s="644"/>
      <c r="I77" s="645"/>
      <c r="K77" s="651">
        <v>65</v>
      </c>
      <c r="L77" s="653" t="s">
        <v>429</v>
      </c>
      <c r="M77" s="644"/>
      <c r="N77" s="645"/>
      <c r="P77" s="651">
        <v>65</v>
      </c>
      <c r="Q77" s="653" t="s">
        <v>429</v>
      </c>
      <c r="R77" s="644"/>
      <c r="S77" s="645"/>
    </row>
    <row r="78" spans="1:19">
      <c r="A78" s="651">
        <v>66</v>
      </c>
      <c r="B78" s="653" t="s">
        <v>430</v>
      </c>
      <c r="C78" s="644"/>
      <c r="D78" s="645"/>
      <c r="E78" s="667"/>
      <c r="F78" s="651">
        <v>66</v>
      </c>
      <c r="G78" s="653" t="s">
        <v>430</v>
      </c>
      <c r="H78" s="644"/>
      <c r="I78" s="645"/>
      <c r="K78" s="651">
        <v>66</v>
      </c>
      <c r="L78" s="653" t="s">
        <v>430</v>
      </c>
      <c r="M78" s="644"/>
      <c r="N78" s="645"/>
      <c r="P78" s="651">
        <v>66</v>
      </c>
      <c r="Q78" s="653" t="s">
        <v>430</v>
      </c>
      <c r="R78" s="644"/>
      <c r="S78" s="645"/>
    </row>
    <row r="79" spans="1:19">
      <c r="A79" s="651">
        <v>67</v>
      </c>
      <c r="B79" s="653" t="s">
        <v>431</v>
      </c>
      <c r="C79" s="644"/>
      <c r="D79" s="645"/>
      <c r="E79" s="667"/>
      <c r="F79" s="651">
        <v>67</v>
      </c>
      <c r="G79" s="653" t="s">
        <v>431</v>
      </c>
      <c r="H79" s="644"/>
      <c r="I79" s="645"/>
      <c r="K79" s="651">
        <v>67</v>
      </c>
      <c r="L79" s="653" t="s">
        <v>431</v>
      </c>
      <c r="M79" s="644"/>
      <c r="N79" s="645"/>
      <c r="P79" s="651">
        <v>67</v>
      </c>
      <c r="Q79" s="653" t="s">
        <v>431</v>
      </c>
      <c r="R79" s="644"/>
      <c r="S79" s="645"/>
    </row>
    <row r="80" spans="1:19">
      <c r="A80" s="651">
        <v>68</v>
      </c>
      <c r="B80" s="653" t="s">
        <v>432</v>
      </c>
      <c r="C80" s="644"/>
      <c r="D80" s="645"/>
      <c r="E80" s="667"/>
      <c r="F80" s="651">
        <v>68</v>
      </c>
      <c r="G80" s="653" t="s">
        <v>432</v>
      </c>
      <c r="H80" s="644"/>
      <c r="I80" s="645"/>
      <c r="K80" s="651">
        <v>68</v>
      </c>
      <c r="L80" s="653" t="s">
        <v>432</v>
      </c>
      <c r="M80" s="644"/>
      <c r="N80" s="645"/>
      <c r="P80" s="651">
        <v>68</v>
      </c>
      <c r="Q80" s="653" t="s">
        <v>432</v>
      </c>
      <c r="R80" s="644"/>
      <c r="S80" s="645"/>
    </row>
    <row r="81" spans="1:19">
      <c r="A81" s="651">
        <v>69</v>
      </c>
      <c r="B81" s="653" t="s">
        <v>433</v>
      </c>
      <c r="C81" s="644"/>
      <c r="D81" s="645"/>
      <c r="E81" s="667"/>
      <c r="F81" s="651">
        <v>69</v>
      </c>
      <c r="G81" s="653" t="s">
        <v>433</v>
      </c>
      <c r="H81" s="644"/>
      <c r="I81" s="645"/>
      <c r="K81" s="651">
        <v>69</v>
      </c>
      <c r="L81" s="653" t="s">
        <v>433</v>
      </c>
      <c r="M81" s="644"/>
      <c r="N81" s="645"/>
      <c r="P81" s="651">
        <v>69</v>
      </c>
      <c r="Q81" s="653" t="s">
        <v>433</v>
      </c>
      <c r="R81" s="644"/>
      <c r="S81" s="645"/>
    </row>
    <row r="82" spans="1:19">
      <c r="A82" s="651">
        <v>70</v>
      </c>
      <c r="B82" s="653" t="s">
        <v>434</v>
      </c>
      <c r="C82" s="644"/>
      <c r="D82" s="645"/>
      <c r="E82" s="667"/>
      <c r="F82" s="651">
        <v>70</v>
      </c>
      <c r="G82" s="653" t="s">
        <v>434</v>
      </c>
      <c r="H82" s="644"/>
      <c r="I82" s="645"/>
      <c r="K82" s="651">
        <v>70</v>
      </c>
      <c r="L82" s="653" t="s">
        <v>434</v>
      </c>
      <c r="M82" s="644"/>
      <c r="N82" s="645"/>
      <c r="P82" s="651">
        <v>70</v>
      </c>
      <c r="Q82" s="653" t="s">
        <v>434</v>
      </c>
      <c r="R82" s="644"/>
      <c r="S82" s="645"/>
    </row>
    <row r="83" spans="1:19">
      <c r="A83" s="651">
        <v>71</v>
      </c>
      <c r="B83" s="653" t="s">
        <v>435</v>
      </c>
      <c r="C83" s="644"/>
      <c r="D83" s="645"/>
      <c r="E83" s="667"/>
      <c r="F83" s="651">
        <v>71</v>
      </c>
      <c r="G83" s="653" t="s">
        <v>435</v>
      </c>
      <c r="H83" s="644"/>
      <c r="I83" s="645"/>
      <c r="K83" s="651">
        <v>71</v>
      </c>
      <c r="L83" s="653" t="s">
        <v>435</v>
      </c>
      <c r="M83" s="644"/>
      <c r="N83" s="645"/>
      <c r="P83" s="651">
        <v>71</v>
      </c>
      <c r="Q83" s="653" t="s">
        <v>435</v>
      </c>
      <c r="R83" s="644"/>
      <c r="S83" s="645"/>
    </row>
    <row r="84" spans="1:19">
      <c r="A84" s="651">
        <v>72</v>
      </c>
      <c r="B84" s="653" t="s">
        <v>436</v>
      </c>
      <c r="C84" s="644"/>
      <c r="D84" s="645"/>
      <c r="E84" s="667"/>
      <c r="F84" s="651">
        <v>72</v>
      </c>
      <c r="G84" s="653" t="s">
        <v>436</v>
      </c>
      <c r="H84" s="644"/>
      <c r="I84" s="645"/>
      <c r="K84" s="651">
        <v>72</v>
      </c>
      <c r="L84" s="653" t="s">
        <v>436</v>
      </c>
      <c r="M84" s="644"/>
      <c r="N84" s="645"/>
      <c r="P84" s="651">
        <v>72</v>
      </c>
      <c r="Q84" s="653" t="s">
        <v>436</v>
      </c>
      <c r="R84" s="644"/>
      <c r="S84" s="645"/>
    </row>
    <row r="85" spans="1:19">
      <c r="A85" s="651">
        <v>73</v>
      </c>
      <c r="B85" s="653" t="s">
        <v>437</v>
      </c>
      <c r="C85" s="644"/>
      <c r="D85" s="645"/>
      <c r="E85" s="667"/>
      <c r="F85" s="651">
        <v>73</v>
      </c>
      <c r="G85" s="653" t="s">
        <v>437</v>
      </c>
      <c r="H85" s="644"/>
      <c r="I85" s="645"/>
      <c r="K85" s="651">
        <v>73</v>
      </c>
      <c r="L85" s="653" t="s">
        <v>437</v>
      </c>
      <c r="M85" s="644"/>
      <c r="N85" s="645"/>
      <c r="P85" s="651">
        <v>73</v>
      </c>
      <c r="Q85" s="653" t="s">
        <v>437</v>
      </c>
      <c r="R85" s="644"/>
      <c r="S85" s="645"/>
    </row>
    <row r="86" spans="1:19">
      <c r="A86" s="651">
        <v>74</v>
      </c>
      <c r="B86" s="653" t="s">
        <v>438</v>
      </c>
      <c r="C86" s="644"/>
      <c r="D86" s="645"/>
      <c r="E86" s="667"/>
      <c r="F86" s="651">
        <v>74</v>
      </c>
      <c r="G86" s="653" t="s">
        <v>438</v>
      </c>
      <c r="H86" s="644"/>
      <c r="I86" s="645"/>
      <c r="K86" s="651">
        <v>74</v>
      </c>
      <c r="L86" s="653" t="s">
        <v>438</v>
      </c>
      <c r="M86" s="644"/>
      <c r="N86" s="645"/>
      <c r="P86" s="651">
        <v>74</v>
      </c>
      <c r="Q86" s="653" t="s">
        <v>438</v>
      </c>
      <c r="R86" s="644"/>
      <c r="S86" s="645"/>
    </row>
    <row r="87" spans="1:19">
      <c r="A87" s="651">
        <v>75</v>
      </c>
      <c r="B87" s="653" t="s">
        <v>439</v>
      </c>
      <c r="C87" s="644"/>
      <c r="D87" s="645"/>
      <c r="E87" s="667"/>
      <c r="F87" s="651">
        <v>75</v>
      </c>
      <c r="G87" s="653" t="s">
        <v>439</v>
      </c>
      <c r="H87" s="644"/>
      <c r="I87" s="645"/>
      <c r="K87" s="651">
        <v>75</v>
      </c>
      <c r="L87" s="653" t="s">
        <v>439</v>
      </c>
      <c r="M87" s="644"/>
      <c r="N87" s="645"/>
      <c r="P87" s="651">
        <v>75</v>
      </c>
      <c r="Q87" s="653" t="s">
        <v>439</v>
      </c>
      <c r="R87" s="644"/>
      <c r="S87" s="645"/>
    </row>
    <row r="88" spans="1:19">
      <c r="A88" s="651">
        <v>76</v>
      </c>
      <c r="B88" s="653" t="s">
        <v>440</v>
      </c>
      <c r="C88" s="644"/>
      <c r="D88" s="645"/>
      <c r="E88" s="667"/>
      <c r="F88" s="651">
        <v>76</v>
      </c>
      <c r="G88" s="653" t="s">
        <v>440</v>
      </c>
      <c r="H88" s="644"/>
      <c r="I88" s="645"/>
      <c r="K88" s="651">
        <v>76</v>
      </c>
      <c r="L88" s="653" t="s">
        <v>440</v>
      </c>
      <c r="M88" s="644"/>
      <c r="N88" s="645"/>
      <c r="P88" s="651">
        <v>76</v>
      </c>
      <c r="Q88" s="653" t="s">
        <v>440</v>
      </c>
      <c r="R88" s="644"/>
      <c r="S88" s="645"/>
    </row>
    <row r="89" spans="1:19">
      <c r="A89" s="651">
        <v>77</v>
      </c>
      <c r="B89" s="653" t="s">
        <v>441</v>
      </c>
      <c r="C89" s="644"/>
      <c r="D89" s="645"/>
      <c r="E89" s="667"/>
      <c r="F89" s="651">
        <v>77</v>
      </c>
      <c r="G89" s="653" t="s">
        <v>441</v>
      </c>
      <c r="H89" s="644"/>
      <c r="I89" s="645"/>
      <c r="K89" s="651">
        <v>77</v>
      </c>
      <c r="L89" s="653" t="s">
        <v>441</v>
      </c>
      <c r="M89" s="644"/>
      <c r="N89" s="645"/>
      <c r="P89" s="651">
        <v>77</v>
      </c>
      <c r="Q89" s="653" t="s">
        <v>441</v>
      </c>
      <c r="R89" s="644"/>
      <c r="S89" s="645"/>
    </row>
    <row r="90" spans="1:19">
      <c r="A90" s="651">
        <v>78</v>
      </c>
      <c r="B90" s="653" t="s">
        <v>442</v>
      </c>
      <c r="C90" s="644"/>
      <c r="D90" s="645"/>
      <c r="E90" s="667"/>
      <c r="F90" s="651">
        <v>78</v>
      </c>
      <c r="G90" s="653" t="s">
        <v>442</v>
      </c>
      <c r="H90" s="644"/>
      <c r="I90" s="645"/>
      <c r="K90" s="651">
        <v>78</v>
      </c>
      <c r="L90" s="653" t="s">
        <v>442</v>
      </c>
      <c r="M90" s="644"/>
      <c r="N90" s="645"/>
      <c r="P90" s="651">
        <v>78</v>
      </c>
      <c r="Q90" s="653" t="s">
        <v>442</v>
      </c>
      <c r="R90" s="644"/>
      <c r="S90" s="645"/>
    </row>
    <row r="91" spans="1:19">
      <c r="A91" s="651">
        <v>79</v>
      </c>
      <c r="B91" s="653" t="s">
        <v>443</v>
      </c>
      <c r="C91" s="644"/>
      <c r="D91" s="645"/>
      <c r="E91" s="667"/>
      <c r="F91" s="651">
        <v>79</v>
      </c>
      <c r="G91" s="653" t="s">
        <v>443</v>
      </c>
      <c r="H91" s="644"/>
      <c r="I91" s="645"/>
      <c r="K91" s="651">
        <v>79</v>
      </c>
      <c r="L91" s="653" t="s">
        <v>443</v>
      </c>
      <c r="M91" s="644"/>
      <c r="N91" s="645"/>
      <c r="P91" s="651">
        <v>79</v>
      </c>
      <c r="Q91" s="653" t="s">
        <v>443</v>
      </c>
      <c r="R91" s="644"/>
      <c r="S91" s="645"/>
    </row>
    <row r="92" spans="1:19">
      <c r="A92" s="651">
        <v>80</v>
      </c>
      <c r="B92" s="653" t="s">
        <v>444</v>
      </c>
      <c r="C92" s="644"/>
      <c r="D92" s="645"/>
      <c r="E92" s="667"/>
      <c r="F92" s="651">
        <v>80</v>
      </c>
      <c r="G92" s="653" t="s">
        <v>444</v>
      </c>
      <c r="H92" s="644"/>
      <c r="I92" s="645"/>
      <c r="K92" s="651">
        <v>80</v>
      </c>
      <c r="L92" s="653" t="s">
        <v>444</v>
      </c>
      <c r="M92" s="644"/>
      <c r="N92" s="645"/>
      <c r="P92" s="651">
        <v>80</v>
      </c>
      <c r="Q92" s="653" t="s">
        <v>444</v>
      </c>
      <c r="R92" s="644"/>
      <c r="S92" s="645"/>
    </row>
    <row r="93" spans="1:19">
      <c r="A93" s="651">
        <v>81</v>
      </c>
      <c r="B93" s="653" t="s">
        <v>445</v>
      </c>
      <c r="C93" s="644"/>
      <c r="D93" s="645"/>
      <c r="E93" s="667"/>
      <c r="F93" s="651">
        <v>81</v>
      </c>
      <c r="G93" s="653" t="s">
        <v>445</v>
      </c>
      <c r="H93" s="644"/>
      <c r="I93" s="645"/>
      <c r="K93" s="651">
        <v>81</v>
      </c>
      <c r="L93" s="653" t="s">
        <v>445</v>
      </c>
      <c r="M93" s="644"/>
      <c r="N93" s="645"/>
      <c r="P93" s="651">
        <v>81</v>
      </c>
      <c r="Q93" s="653" t="s">
        <v>445</v>
      </c>
      <c r="R93" s="644"/>
      <c r="S93" s="645"/>
    </row>
    <row r="94" spans="1:19">
      <c r="A94" s="651">
        <v>82</v>
      </c>
      <c r="B94" s="653" t="s">
        <v>446</v>
      </c>
      <c r="C94" s="644"/>
      <c r="D94" s="645"/>
      <c r="E94" s="667"/>
      <c r="F94" s="651">
        <v>82</v>
      </c>
      <c r="G94" s="653" t="s">
        <v>446</v>
      </c>
      <c r="H94" s="644"/>
      <c r="I94" s="645"/>
      <c r="K94" s="651">
        <v>82</v>
      </c>
      <c r="L94" s="653" t="s">
        <v>446</v>
      </c>
      <c r="M94" s="644"/>
      <c r="N94" s="645"/>
      <c r="P94" s="651">
        <v>82</v>
      </c>
      <c r="Q94" s="653" t="s">
        <v>446</v>
      </c>
      <c r="R94" s="644"/>
      <c r="S94" s="645"/>
    </row>
    <row r="95" spans="1:19">
      <c r="A95" s="651">
        <v>83</v>
      </c>
      <c r="B95" s="653" t="s">
        <v>447</v>
      </c>
      <c r="C95" s="644"/>
      <c r="D95" s="645"/>
      <c r="E95" s="667"/>
      <c r="F95" s="651">
        <v>83</v>
      </c>
      <c r="G95" s="653" t="s">
        <v>447</v>
      </c>
      <c r="H95" s="644"/>
      <c r="I95" s="645"/>
      <c r="K95" s="651">
        <v>83</v>
      </c>
      <c r="L95" s="653" t="s">
        <v>447</v>
      </c>
      <c r="M95" s="644"/>
      <c r="N95" s="645"/>
      <c r="P95" s="651">
        <v>83</v>
      </c>
      <c r="Q95" s="653" t="s">
        <v>447</v>
      </c>
      <c r="R95" s="644"/>
      <c r="S95" s="645"/>
    </row>
    <row r="96" spans="1:19">
      <c r="A96" s="651">
        <v>84</v>
      </c>
      <c r="B96" s="653" t="s">
        <v>448</v>
      </c>
      <c r="C96" s="644"/>
      <c r="D96" s="645"/>
      <c r="E96" s="667"/>
      <c r="F96" s="651">
        <v>84</v>
      </c>
      <c r="G96" s="653" t="s">
        <v>448</v>
      </c>
      <c r="H96" s="644"/>
      <c r="I96" s="645"/>
      <c r="K96" s="651">
        <v>84</v>
      </c>
      <c r="L96" s="653" t="s">
        <v>448</v>
      </c>
      <c r="M96" s="644"/>
      <c r="N96" s="645"/>
      <c r="P96" s="651">
        <v>84</v>
      </c>
      <c r="Q96" s="653" t="s">
        <v>448</v>
      </c>
      <c r="R96" s="644"/>
      <c r="S96" s="645"/>
    </row>
    <row r="97" spans="1:19">
      <c r="A97" s="651">
        <v>85</v>
      </c>
      <c r="B97" s="653" t="s">
        <v>449</v>
      </c>
      <c r="C97" s="644"/>
      <c r="D97" s="645"/>
      <c r="E97" s="667"/>
      <c r="F97" s="651">
        <v>85</v>
      </c>
      <c r="G97" s="653" t="s">
        <v>449</v>
      </c>
      <c r="H97" s="644"/>
      <c r="I97" s="645"/>
      <c r="K97" s="651">
        <v>85</v>
      </c>
      <c r="L97" s="653" t="s">
        <v>449</v>
      </c>
      <c r="M97" s="644"/>
      <c r="N97" s="645"/>
      <c r="P97" s="651">
        <v>85</v>
      </c>
      <c r="Q97" s="653" t="s">
        <v>449</v>
      </c>
      <c r="R97" s="644"/>
      <c r="S97" s="645"/>
    </row>
    <row r="98" spans="1:19">
      <c r="A98" s="651">
        <v>86</v>
      </c>
      <c r="B98" s="653" t="s">
        <v>450</v>
      </c>
      <c r="C98" s="644"/>
      <c r="D98" s="645"/>
      <c r="E98" s="667"/>
      <c r="F98" s="651">
        <v>86</v>
      </c>
      <c r="G98" s="653" t="s">
        <v>450</v>
      </c>
      <c r="H98" s="644"/>
      <c r="I98" s="645"/>
      <c r="K98" s="651">
        <v>86</v>
      </c>
      <c r="L98" s="653" t="s">
        <v>450</v>
      </c>
      <c r="M98" s="644"/>
      <c r="N98" s="645"/>
      <c r="P98" s="651">
        <v>86</v>
      </c>
      <c r="Q98" s="653" t="s">
        <v>450</v>
      </c>
      <c r="R98" s="644"/>
      <c r="S98" s="645"/>
    </row>
    <row r="99" spans="1:19">
      <c r="A99" s="651">
        <v>87</v>
      </c>
      <c r="B99" s="653" t="s">
        <v>451</v>
      </c>
      <c r="C99" s="644"/>
      <c r="D99" s="645"/>
      <c r="E99" s="667"/>
      <c r="F99" s="651">
        <v>87</v>
      </c>
      <c r="G99" s="653" t="s">
        <v>451</v>
      </c>
      <c r="H99" s="644"/>
      <c r="I99" s="645"/>
      <c r="K99" s="651">
        <v>87</v>
      </c>
      <c r="L99" s="653" t="s">
        <v>451</v>
      </c>
      <c r="M99" s="644"/>
      <c r="N99" s="645"/>
      <c r="P99" s="651">
        <v>87</v>
      </c>
      <c r="Q99" s="653" t="s">
        <v>451</v>
      </c>
      <c r="R99" s="644"/>
      <c r="S99" s="645"/>
    </row>
    <row r="100" spans="1:19">
      <c r="A100" s="651">
        <v>88</v>
      </c>
      <c r="B100" s="653" t="s">
        <v>452</v>
      </c>
      <c r="C100" s="644"/>
      <c r="D100" s="645"/>
      <c r="E100" s="667"/>
      <c r="F100" s="651">
        <v>88</v>
      </c>
      <c r="G100" s="653" t="s">
        <v>452</v>
      </c>
      <c r="H100" s="644"/>
      <c r="I100" s="645"/>
      <c r="K100" s="651">
        <v>88</v>
      </c>
      <c r="L100" s="653" t="s">
        <v>452</v>
      </c>
      <c r="M100" s="644"/>
      <c r="N100" s="645"/>
      <c r="P100" s="651">
        <v>88</v>
      </c>
      <c r="Q100" s="653" t="s">
        <v>452</v>
      </c>
      <c r="R100" s="644"/>
      <c r="S100" s="645"/>
    </row>
    <row r="101" spans="1:19">
      <c r="A101" s="651">
        <v>89</v>
      </c>
      <c r="B101" s="653" t="s">
        <v>453</v>
      </c>
      <c r="C101" s="644"/>
      <c r="D101" s="645"/>
      <c r="E101" s="667"/>
      <c r="F101" s="651">
        <v>89</v>
      </c>
      <c r="G101" s="653" t="s">
        <v>453</v>
      </c>
      <c r="H101" s="644"/>
      <c r="I101" s="645"/>
      <c r="K101" s="651">
        <v>89</v>
      </c>
      <c r="L101" s="653" t="s">
        <v>453</v>
      </c>
      <c r="M101" s="644"/>
      <c r="N101" s="645"/>
      <c r="P101" s="651">
        <v>89</v>
      </c>
      <c r="Q101" s="653" t="s">
        <v>453</v>
      </c>
      <c r="R101" s="644"/>
      <c r="S101" s="645"/>
    </row>
    <row r="102" spans="1:19">
      <c r="A102" s="651">
        <v>90</v>
      </c>
      <c r="B102" s="653" t="s">
        <v>454</v>
      </c>
      <c r="C102" s="644"/>
      <c r="D102" s="645"/>
      <c r="E102" s="667"/>
      <c r="F102" s="651">
        <v>90</v>
      </c>
      <c r="G102" s="653" t="s">
        <v>454</v>
      </c>
      <c r="H102" s="644"/>
      <c r="I102" s="645"/>
      <c r="K102" s="651">
        <v>90</v>
      </c>
      <c r="L102" s="653" t="s">
        <v>454</v>
      </c>
      <c r="M102" s="644"/>
      <c r="N102" s="645"/>
      <c r="P102" s="651">
        <v>90</v>
      </c>
      <c r="Q102" s="653" t="s">
        <v>454</v>
      </c>
      <c r="R102" s="644"/>
      <c r="S102" s="645"/>
    </row>
    <row r="103" spans="1:19">
      <c r="A103" s="651">
        <v>91</v>
      </c>
      <c r="B103" s="653" t="s">
        <v>455</v>
      </c>
      <c r="C103" s="644"/>
      <c r="D103" s="645"/>
      <c r="E103" s="667"/>
      <c r="F103" s="651">
        <v>91</v>
      </c>
      <c r="G103" s="653" t="s">
        <v>455</v>
      </c>
      <c r="H103" s="644"/>
      <c r="I103" s="645"/>
      <c r="K103" s="651">
        <v>91</v>
      </c>
      <c r="L103" s="653" t="s">
        <v>455</v>
      </c>
      <c r="M103" s="644"/>
      <c r="N103" s="645"/>
      <c r="P103" s="651">
        <v>91</v>
      </c>
      <c r="Q103" s="653" t="s">
        <v>455</v>
      </c>
      <c r="R103" s="644"/>
      <c r="S103" s="645"/>
    </row>
    <row r="104" spans="1:19">
      <c r="A104" s="651">
        <v>92</v>
      </c>
      <c r="B104" s="653" t="s">
        <v>456</v>
      </c>
      <c r="C104" s="644"/>
      <c r="D104" s="645"/>
      <c r="E104" s="667"/>
      <c r="F104" s="651">
        <v>92</v>
      </c>
      <c r="G104" s="653" t="s">
        <v>456</v>
      </c>
      <c r="H104" s="644"/>
      <c r="I104" s="645"/>
      <c r="K104" s="651">
        <v>92</v>
      </c>
      <c r="L104" s="653" t="s">
        <v>456</v>
      </c>
      <c r="M104" s="644"/>
      <c r="N104" s="645"/>
      <c r="P104" s="651">
        <v>92</v>
      </c>
      <c r="Q104" s="653" t="s">
        <v>456</v>
      </c>
      <c r="R104" s="644"/>
      <c r="S104" s="645"/>
    </row>
    <row r="105" spans="1:19">
      <c r="A105" s="651">
        <v>93</v>
      </c>
      <c r="B105" s="653" t="s">
        <v>457</v>
      </c>
      <c r="C105" s="644"/>
      <c r="D105" s="645"/>
      <c r="E105" s="667"/>
      <c r="F105" s="651">
        <v>93</v>
      </c>
      <c r="G105" s="653" t="s">
        <v>457</v>
      </c>
      <c r="H105" s="644"/>
      <c r="I105" s="645"/>
      <c r="K105" s="651">
        <v>93</v>
      </c>
      <c r="L105" s="653" t="s">
        <v>457</v>
      </c>
      <c r="M105" s="644"/>
      <c r="N105" s="645"/>
      <c r="P105" s="651">
        <v>93</v>
      </c>
      <c r="Q105" s="653" t="s">
        <v>457</v>
      </c>
      <c r="R105" s="644"/>
      <c r="S105" s="645"/>
    </row>
    <row r="106" spans="1:19">
      <c r="A106" s="651">
        <v>94</v>
      </c>
      <c r="B106" s="653" t="s">
        <v>458</v>
      </c>
      <c r="C106" s="644"/>
      <c r="D106" s="645"/>
      <c r="E106" s="667"/>
      <c r="F106" s="651">
        <v>94</v>
      </c>
      <c r="G106" s="653" t="s">
        <v>458</v>
      </c>
      <c r="H106" s="644"/>
      <c r="I106" s="645"/>
      <c r="K106" s="651">
        <v>94</v>
      </c>
      <c r="L106" s="653" t="s">
        <v>458</v>
      </c>
      <c r="M106" s="644"/>
      <c r="N106" s="645"/>
      <c r="P106" s="651">
        <v>94</v>
      </c>
      <c r="Q106" s="653" t="s">
        <v>458</v>
      </c>
      <c r="R106" s="644"/>
      <c r="S106" s="645"/>
    </row>
    <row r="107" spans="1:19">
      <c r="A107" s="651">
        <v>95</v>
      </c>
      <c r="B107" s="653" t="s">
        <v>459</v>
      </c>
      <c r="C107" s="644"/>
      <c r="D107" s="645"/>
      <c r="E107" s="667"/>
      <c r="F107" s="651">
        <v>95</v>
      </c>
      <c r="G107" s="653" t="s">
        <v>459</v>
      </c>
      <c r="H107" s="644"/>
      <c r="I107" s="645"/>
      <c r="K107" s="651">
        <v>95</v>
      </c>
      <c r="L107" s="653" t="s">
        <v>459</v>
      </c>
      <c r="M107" s="644"/>
      <c r="N107" s="645"/>
      <c r="P107" s="651">
        <v>95</v>
      </c>
      <c r="Q107" s="653" t="s">
        <v>459</v>
      </c>
      <c r="R107" s="644"/>
      <c r="S107" s="645"/>
    </row>
    <row r="108" spans="1:19">
      <c r="A108" s="651">
        <v>96</v>
      </c>
      <c r="B108" s="653" t="s">
        <v>460</v>
      </c>
      <c r="C108" s="644"/>
      <c r="D108" s="645"/>
      <c r="E108" s="667"/>
      <c r="F108" s="651">
        <v>96</v>
      </c>
      <c r="G108" s="653" t="s">
        <v>460</v>
      </c>
      <c r="H108" s="644"/>
      <c r="I108" s="645"/>
      <c r="K108" s="651">
        <v>96</v>
      </c>
      <c r="L108" s="653" t="s">
        <v>460</v>
      </c>
      <c r="M108" s="644"/>
      <c r="N108" s="645"/>
      <c r="P108" s="651">
        <v>96</v>
      </c>
      <c r="Q108" s="653" t="s">
        <v>460</v>
      </c>
      <c r="R108" s="644"/>
      <c r="S108" s="645"/>
    </row>
    <row r="109" spans="1:19">
      <c r="A109" s="651">
        <v>97</v>
      </c>
      <c r="B109" s="653" t="s">
        <v>461</v>
      </c>
      <c r="C109" s="644"/>
      <c r="D109" s="645"/>
      <c r="E109" s="667"/>
      <c r="F109" s="651">
        <v>97</v>
      </c>
      <c r="G109" s="653" t="s">
        <v>461</v>
      </c>
      <c r="H109" s="644"/>
      <c r="I109" s="645"/>
      <c r="K109" s="651">
        <v>97</v>
      </c>
      <c r="L109" s="653" t="s">
        <v>461</v>
      </c>
      <c r="M109" s="644"/>
      <c r="N109" s="645"/>
      <c r="P109" s="651">
        <v>97</v>
      </c>
      <c r="Q109" s="653" t="s">
        <v>461</v>
      </c>
      <c r="R109" s="644"/>
      <c r="S109" s="645"/>
    </row>
    <row r="110" spans="1:19">
      <c r="A110" s="651">
        <v>98</v>
      </c>
      <c r="B110" s="653" t="s">
        <v>462</v>
      </c>
      <c r="C110" s="644"/>
      <c r="D110" s="645"/>
      <c r="E110" s="667"/>
      <c r="F110" s="651">
        <v>98</v>
      </c>
      <c r="G110" s="653" t="s">
        <v>462</v>
      </c>
      <c r="H110" s="644"/>
      <c r="I110" s="645"/>
      <c r="K110" s="651">
        <v>98</v>
      </c>
      <c r="L110" s="653" t="s">
        <v>462</v>
      </c>
      <c r="M110" s="644"/>
      <c r="N110" s="645"/>
      <c r="P110" s="651">
        <v>98</v>
      </c>
      <c r="Q110" s="653" t="s">
        <v>462</v>
      </c>
      <c r="R110" s="644"/>
      <c r="S110" s="645"/>
    </row>
    <row r="111" spans="1:19">
      <c r="A111" s="651">
        <v>99</v>
      </c>
      <c r="B111" s="653" t="s">
        <v>463</v>
      </c>
      <c r="C111" s="644"/>
      <c r="D111" s="645"/>
      <c r="E111" s="667"/>
      <c r="F111" s="651">
        <v>99</v>
      </c>
      <c r="G111" s="653" t="s">
        <v>463</v>
      </c>
      <c r="H111" s="644"/>
      <c r="I111" s="645"/>
      <c r="K111" s="651">
        <v>99</v>
      </c>
      <c r="L111" s="653" t="s">
        <v>463</v>
      </c>
      <c r="M111" s="644"/>
      <c r="N111" s="645"/>
      <c r="P111" s="651">
        <v>99</v>
      </c>
      <c r="Q111" s="653" t="s">
        <v>463</v>
      </c>
      <c r="R111" s="644"/>
      <c r="S111" s="645"/>
    </row>
    <row r="112" spans="1:19" ht="13.5" thickBot="1">
      <c r="A112" s="654">
        <v>100</v>
      </c>
      <c r="B112" s="655" t="s">
        <v>464</v>
      </c>
      <c r="C112" s="656"/>
      <c r="D112" s="657"/>
      <c r="E112" s="667"/>
      <c r="F112" s="654">
        <v>100</v>
      </c>
      <c r="G112" s="655" t="s">
        <v>464</v>
      </c>
      <c r="H112" s="656"/>
      <c r="I112" s="657"/>
      <c r="K112" s="654">
        <v>100</v>
      </c>
      <c r="L112" s="655" t="s">
        <v>464</v>
      </c>
      <c r="M112" s="656"/>
      <c r="N112" s="657"/>
      <c r="P112" s="654">
        <v>100</v>
      </c>
      <c r="Q112" s="655" t="s">
        <v>464</v>
      </c>
      <c r="R112" s="656"/>
      <c r="S112" s="657"/>
    </row>
    <row r="118" spans="1:4">
      <c r="A118" s="673" t="s">
        <v>470</v>
      </c>
    </row>
    <row r="119" spans="1:4" ht="13.5" thickBot="1"/>
    <row r="120" spans="1:4" ht="13.5" thickBot="1">
      <c r="A120" s="658"/>
      <c r="B120" s="659"/>
      <c r="C120" s="659"/>
      <c r="D120" s="660"/>
    </row>
    <row r="121" spans="1:4" ht="13.5" thickBot="1">
      <c r="A121" s="662"/>
      <c r="B121" s="663"/>
      <c r="C121" s="663"/>
      <c r="D121" s="664"/>
    </row>
    <row r="122" spans="1:4" ht="15.75" thickBot="1">
      <c r="A122" s="1014" t="e">
        <v>#REF!</v>
      </c>
      <c r="B122" s="1015"/>
      <c r="C122" s="641"/>
      <c r="D122" s="642"/>
    </row>
    <row r="123" spans="1:4">
      <c r="A123" s="1016"/>
      <c r="B123" s="1017"/>
      <c r="C123" s="641"/>
      <c r="D123" s="642"/>
    </row>
    <row r="124" spans="1:4">
      <c r="A124" s="643"/>
      <c r="B124" s="644"/>
      <c r="C124" s="644"/>
      <c r="D124" s="645"/>
    </row>
    <row r="125" spans="1:4">
      <c r="A125" s="1018" t="e">
        <f>IF(OR((A122&gt;9999999999),(A122&lt;0)),"Invalid Entry - More than 1000 crore OR -ve value",IF(A122=0, "",+CONCATENATE(U121,B132,D132,B131,D131,B130,D130,B129,D129,B128,D128,B127," Only")))</f>
        <v>#REF!</v>
      </c>
      <c r="B125" s="1019"/>
      <c r="C125" s="1019"/>
      <c r="D125" s="1020"/>
    </row>
    <row r="126" spans="1:4">
      <c r="A126" s="643"/>
      <c r="B126" s="644"/>
      <c r="C126" s="644"/>
      <c r="D126" s="645"/>
    </row>
    <row r="127" spans="1:4">
      <c r="A127" s="646" t="e">
        <f>-INT(A122/100)*100+ROUND(A122,0)</f>
        <v>#REF!</v>
      </c>
      <c r="B127" s="644" t="e">
        <f t="shared" ref="B127:B132" si="6">IF(A127=0,"",LOOKUP(A127,$A$13:$A$112,$B$13:$B$112))</f>
        <v>#REF!</v>
      </c>
      <c r="C127" s="644"/>
      <c r="D127" s="647"/>
    </row>
    <row r="128" spans="1:4">
      <c r="A128" s="646" t="e">
        <f>-INT(A122/1000)*10+INT(A122/100)</f>
        <v>#REF!</v>
      </c>
      <c r="B128" s="644" t="e">
        <f t="shared" si="6"/>
        <v>#REF!</v>
      </c>
      <c r="C128" s="644"/>
      <c r="D128" s="647" t="e">
        <f>+IF(B128="",""," Hundred ")</f>
        <v>#REF!</v>
      </c>
    </row>
    <row r="129" spans="1:4">
      <c r="A129" s="646" t="e">
        <f>-INT(A122/100000)*100+INT(A122/1000)</f>
        <v>#REF!</v>
      </c>
      <c r="B129" s="644" t="e">
        <f t="shared" si="6"/>
        <v>#REF!</v>
      </c>
      <c r="C129" s="644"/>
      <c r="D129" s="647" t="e">
        <f>IF((B129=""),IF(C129="",""," Thousand ")," Thousand ")</f>
        <v>#REF!</v>
      </c>
    </row>
    <row r="130" spans="1:4">
      <c r="A130" s="646" t="e">
        <f>-INT(A122/10000000)*100+INT(A122/100000)</f>
        <v>#REF!</v>
      </c>
      <c r="B130" s="644" t="e">
        <f t="shared" si="6"/>
        <v>#REF!</v>
      </c>
      <c r="C130" s="644"/>
      <c r="D130" s="647" t="e">
        <f>IF((B130=""),IF(C130="",""," Lac ")," Lac ")</f>
        <v>#REF!</v>
      </c>
    </row>
    <row r="131" spans="1:4">
      <c r="A131" s="646" t="e">
        <f>-INT(A122/1000000000)*100+INT(A122/10000000)</f>
        <v>#REF!</v>
      </c>
      <c r="B131" s="648" t="e">
        <f t="shared" si="6"/>
        <v>#REF!</v>
      </c>
      <c r="C131" s="644"/>
      <c r="D131" s="647" t="e">
        <f>IF((B131=""),IF(C131="",""," Crore ")," Crore ")</f>
        <v>#REF!</v>
      </c>
    </row>
    <row r="132" spans="1:4">
      <c r="A132" s="649" t="e">
        <f>-INT(A122/10000000000)*1000+INT(A122/1000000000)</f>
        <v>#REF!</v>
      </c>
      <c r="B132" s="648" t="e">
        <f t="shared" si="6"/>
        <v>#REF!</v>
      </c>
      <c r="C132" s="644"/>
      <c r="D132" s="647" t="e">
        <f>IF((B132=""),IF(C132="",""," Hundred ")," Hundred ")</f>
        <v>#REF!</v>
      </c>
    </row>
    <row r="133" spans="1:4">
      <c r="A133" s="650"/>
      <c r="B133" s="644"/>
      <c r="C133" s="644"/>
      <c r="D133" s="645"/>
    </row>
    <row r="134" spans="1:4">
      <c r="A134" s="651">
        <v>1</v>
      </c>
      <c r="B134" s="652" t="s">
        <v>365</v>
      </c>
      <c r="C134" s="644"/>
      <c r="D134" s="645"/>
    </row>
    <row r="135" spans="1:4">
      <c r="A135" s="651">
        <v>2</v>
      </c>
      <c r="B135" s="652" t="s">
        <v>366</v>
      </c>
      <c r="C135" s="644"/>
      <c r="D135" s="645"/>
    </row>
    <row r="136" spans="1:4">
      <c r="A136" s="651">
        <v>3</v>
      </c>
      <c r="B136" s="652" t="s">
        <v>367</v>
      </c>
      <c r="C136" s="644"/>
      <c r="D136" s="645"/>
    </row>
    <row r="137" spans="1:4">
      <c r="A137" s="651">
        <v>4</v>
      </c>
      <c r="B137" s="652" t="s">
        <v>368</v>
      </c>
      <c r="C137" s="644"/>
      <c r="D137" s="645"/>
    </row>
    <row r="138" spans="1:4">
      <c r="A138" s="651">
        <v>5</v>
      </c>
      <c r="B138" s="652" t="s">
        <v>369</v>
      </c>
      <c r="C138" s="644"/>
      <c r="D138" s="645"/>
    </row>
    <row r="139" spans="1:4">
      <c r="A139" s="651">
        <v>6</v>
      </c>
      <c r="B139" s="652" t="s">
        <v>370</v>
      </c>
      <c r="C139" s="644"/>
      <c r="D139" s="645"/>
    </row>
    <row r="140" spans="1:4">
      <c r="A140" s="651">
        <v>7</v>
      </c>
      <c r="B140" s="652" t="s">
        <v>371</v>
      </c>
      <c r="C140" s="644"/>
      <c r="D140" s="645"/>
    </row>
    <row r="141" spans="1:4">
      <c r="A141" s="651">
        <v>8</v>
      </c>
      <c r="B141" s="652" t="s">
        <v>372</v>
      </c>
      <c r="C141" s="644"/>
      <c r="D141" s="645"/>
    </row>
    <row r="142" spans="1:4">
      <c r="A142" s="651">
        <v>9</v>
      </c>
      <c r="B142" s="652" t="s">
        <v>373</v>
      </c>
      <c r="C142" s="644"/>
      <c r="D142" s="645"/>
    </row>
    <row r="143" spans="1:4">
      <c r="A143" s="651">
        <v>10</v>
      </c>
      <c r="B143" s="652" t="s">
        <v>374</v>
      </c>
      <c r="C143" s="644"/>
      <c r="D143" s="645"/>
    </row>
    <row r="144" spans="1:4">
      <c r="A144" s="651">
        <v>11</v>
      </c>
      <c r="B144" s="652" t="s">
        <v>375</v>
      </c>
      <c r="C144" s="644"/>
      <c r="D144" s="645"/>
    </row>
    <row r="145" spans="1:4">
      <c r="A145" s="651">
        <v>12</v>
      </c>
      <c r="B145" s="652" t="s">
        <v>376</v>
      </c>
      <c r="C145" s="644"/>
      <c r="D145" s="645"/>
    </row>
    <row r="146" spans="1:4">
      <c r="A146" s="651">
        <v>13</v>
      </c>
      <c r="B146" s="652" t="s">
        <v>377</v>
      </c>
      <c r="C146" s="644"/>
      <c r="D146" s="645"/>
    </row>
    <row r="147" spans="1:4">
      <c r="A147" s="651">
        <v>14</v>
      </c>
      <c r="B147" s="652" t="s">
        <v>378</v>
      </c>
      <c r="C147" s="644"/>
      <c r="D147" s="645"/>
    </row>
    <row r="148" spans="1:4">
      <c r="A148" s="651">
        <v>15</v>
      </c>
      <c r="B148" s="652" t="s">
        <v>379</v>
      </c>
      <c r="C148" s="644"/>
      <c r="D148" s="645"/>
    </row>
    <row r="149" spans="1:4">
      <c r="A149" s="651">
        <v>16</v>
      </c>
      <c r="B149" s="652" t="s">
        <v>380</v>
      </c>
      <c r="C149" s="644"/>
      <c r="D149" s="645"/>
    </row>
    <row r="150" spans="1:4">
      <c r="A150" s="651">
        <v>17</v>
      </c>
      <c r="B150" s="652" t="s">
        <v>381</v>
      </c>
      <c r="C150" s="644"/>
      <c r="D150" s="645"/>
    </row>
    <row r="151" spans="1:4">
      <c r="A151" s="651">
        <v>18</v>
      </c>
      <c r="B151" s="652" t="s">
        <v>382</v>
      </c>
      <c r="C151" s="644"/>
      <c r="D151" s="645"/>
    </row>
    <row r="152" spans="1:4">
      <c r="A152" s="651">
        <v>19</v>
      </c>
      <c r="B152" s="652" t="s">
        <v>383</v>
      </c>
      <c r="C152" s="644"/>
      <c r="D152" s="645"/>
    </row>
    <row r="153" spans="1:4">
      <c r="A153" s="651">
        <v>20</v>
      </c>
      <c r="B153" s="652" t="s">
        <v>384</v>
      </c>
      <c r="C153" s="644"/>
      <c r="D153" s="645"/>
    </row>
    <row r="154" spans="1:4">
      <c r="A154" s="651">
        <v>21</v>
      </c>
      <c r="B154" s="652" t="s">
        <v>385</v>
      </c>
      <c r="C154" s="644"/>
      <c r="D154" s="645"/>
    </row>
    <row r="155" spans="1:4">
      <c r="A155" s="651">
        <v>22</v>
      </c>
      <c r="B155" s="652" t="s">
        <v>386</v>
      </c>
      <c r="C155" s="644"/>
      <c r="D155" s="645"/>
    </row>
    <row r="156" spans="1:4">
      <c r="A156" s="651">
        <v>23</v>
      </c>
      <c r="B156" s="652" t="s">
        <v>387</v>
      </c>
      <c r="C156" s="644"/>
      <c r="D156" s="645"/>
    </row>
    <row r="157" spans="1:4">
      <c r="A157" s="651">
        <v>24</v>
      </c>
      <c r="B157" s="652" t="s">
        <v>388</v>
      </c>
      <c r="C157" s="644"/>
      <c r="D157" s="645"/>
    </row>
    <row r="158" spans="1:4">
      <c r="A158" s="651">
        <v>25</v>
      </c>
      <c r="B158" s="652" t="s">
        <v>389</v>
      </c>
      <c r="C158" s="644"/>
      <c r="D158" s="645"/>
    </row>
    <row r="159" spans="1:4">
      <c r="A159" s="651">
        <v>26</v>
      </c>
      <c r="B159" s="652" t="s">
        <v>390</v>
      </c>
      <c r="C159" s="644"/>
      <c r="D159" s="645"/>
    </row>
    <row r="160" spans="1:4">
      <c r="A160" s="651">
        <v>27</v>
      </c>
      <c r="B160" s="652" t="s">
        <v>391</v>
      </c>
      <c r="C160" s="644"/>
      <c r="D160" s="645"/>
    </row>
    <row r="161" spans="1:4">
      <c r="A161" s="651">
        <v>28</v>
      </c>
      <c r="B161" s="652" t="s">
        <v>392</v>
      </c>
      <c r="C161" s="644"/>
      <c r="D161" s="645"/>
    </row>
    <row r="162" spans="1:4">
      <c r="A162" s="651">
        <v>29</v>
      </c>
      <c r="B162" s="652" t="s">
        <v>393</v>
      </c>
      <c r="C162" s="644"/>
      <c r="D162" s="645"/>
    </row>
    <row r="163" spans="1:4">
      <c r="A163" s="651">
        <v>30</v>
      </c>
      <c r="B163" s="652" t="s">
        <v>394</v>
      </c>
      <c r="C163" s="644"/>
      <c r="D163" s="645"/>
    </row>
    <row r="164" spans="1:4">
      <c r="A164" s="651">
        <v>31</v>
      </c>
      <c r="B164" s="652" t="s">
        <v>395</v>
      </c>
      <c r="C164" s="644"/>
      <c r="D164" s="645"/>
    </row>
    <row r="165" spans="1:4">
      <c r="A165" s="651">
        <v>32</v>
      </c>
      <c r="B165" s="652" t="s">
        <v>396</v>
      </c>
      <c r="C165" s="644"/>
      <c r="D165" s="645"/>
    </row>
    <row r="166" spans="1:4">
      <c r="A166" s="651">
        <v>33</v>
      </c>
      <c r="B166" s="652" t="s">
        <v>397</v>
      </c>
      <c r="C166" s="644"/>
      <c r="D166" s="645"/>
    </row>
    <row r="167" spans="1:4">
      <c r="A167" s="651">
        <v>34</v>
      </c>
      <c r="B167" s="652" t="s">
        <v>398</v>
      </c>
      <c r="C167" s="644"/>
      <c r="D167" s="645"/>
    </row>
    <row r="168" spans="1:4">
      <c r="A168" s="651">
        <v>35</v>
      </c>
      <c r="B168" s="652" t="s">
        <v>399</v>
      </c>
      <c r="C168" s="644"/>
      <c r="D168" s="645"/>
    </row>
    <row r="169" spans="1:4">
      <c r="A169" s="651">
        <v>36</v>
      </c>
      <c r="B169" s="652" t="s">
        <v>400</v>
      </c>
      <c r="C169" s="644"/>
      <c r="D169" s="645"/>
    </row>
    <row r="170" spans="1:4">
      <c r="A170" s="651">
        <v>37</v>
      </c>
      <c r="B170" s="652" t="s">
        <v>401</v>
      </c>
      <c r="C170" s="644"/>
      <c r="D170" s="645"/>
    </row>
    <row r="171" spans="1:4">
      <c r="A171" s="651">
        <v>38</v>
      </c>
      <c r="B171" s="652" t="s">
        <v>402</v>
      </c>
      <c r="C171" s="644"/>
      <c r="D171" s="645"/>
    </row>
    <row r="172" spans="1:4">
      <c r="A172" s="651">
        <v>39</v>
      </c>
      <c r="B172" s="652" t="s">
        <v>403</v>
      </c>
      <c r="C172" s="644"/>
      <c r="D172" s="645"/>
    </row>
    <row r="173" spans="1:4">
      <c r="A173" s="651">
        <v>40</v>
      </c>
      <c r="B173" s="652" t="s">
        <v>404</v>
      </c>
      <c r="C173" s="644"/>
      <c r="D173" s="645"/>
    </row>
    <row r="174" spans="1:4">
      <c r="A174" s="651">
        <v>41</v>
      </c>
      <c r="B174" s="652" t="s">
        <v>405</v>
      </c>
      <c r="C174" s="644"/>
      <c r="D174" s="645"/>
    </row>
    <row r="175" spans="1:4">
      <c r="A175" s="651">
        <v>42</v>
      </c>
      <c r="B175" s="652" t="s">
        <v>406</v>
      </c>
      <c r="C175" s="644"/>
      <c r="D175" s="645"/>
    </row>
    <row r="176" spans="1:4">
      <c r="A176" s="651">
        <v>43</v>
      </c>
      <c r="B176" s="652" t="s">
        <v>407</v>
      </c>
      <c r="C176" s="644"/>
      <c r="D176" s="645"/>
    </row>
    <row r="177" spans="1:4">
      <c r="A177" s="651">
        <v>44</v>
      </c>
      <c r="B177" s="652" t="s">
        <v>408</v>
      </c>
      <c r="C177" s="644"/>
      <c r="D177" s="645"/>
    </row>
    <row r="178" spans="1:4">
      <c r="A178" s="651">
        <v>45</v>
      </c>
      <c r="B178" s="652" t="s">
        <v>409</v>
      </c>
      <c r="C178" s="644"/>
      <c r="D178" s="645"/>
    </row>
    <row r="179" spans="1:4">
      <c r="A179" s="651">
        <v>46</v>
      </c>
      <c r="B179" s="652" t="s">
        <v>410</v>
      </c>
      <c r="C179" s="644"/>
      <c r="D179" s="645"/>
    </row>
    <row r="180" spans="1:4">
      <c r="A180" s="651">
        <v>47</v>
      </c>
      <c r="B180" s="652" t="s">
        <v>411</v>
      </c>
      <c r="C180" s="644"/>
      <c r="D180" s="645"/>
    </row>
    <row r="181" spans="1:4">
      <c r="A181" s="651">
        <v>48</v>
      </c>
      <c r="B181" s="652" t="s">
        <v>412</v>
      </c>
      <c r="C181" s="644"/>
      <c r="D181" s="645"/>
    </row>
    <row r="182" spans="1:4">
      <c r="A182" s="651">
        <v>49</v>
      </c>
      <c r="B182" s="652" t="s">
        <v>413</v>
      </c>
      <c r="C182" s="644"/>
      <c r="D182" s="645"/>
    </row>
    <row r="183" spans="1:4">
      <c r="A183" s="651">
        <v>50</v>
      </c>
      <c r="B183" s="652" t="s">
        <v>414</v>
      </c>
      <c r="C183" s="644"/>
      <c r="D183" s="645"/>
    </row>
    <row r="184" spans="1:4">
      <c r="A184" s="651">
        <v>51</v>
      </c>
      <c r="B184" s="652" t="s">
        <v>415</v>
      </c>
      <c r="C184" s="644"/>
      <c r="D184" s="645"/>
    </row>
    <row r="185" spans="1:4">
      <c r="A185" s="651">
        <v>52</v>
      </c>
      <c r="B185" s="652" t="s">
        <v>416</v>
      </c>
      <c r="C185" s="644"/>
      <c r="D185" s="645"/>
    </row>
    <row r="186" spans="1:4">
      <c r="A186" s="651">
        <v>53</v>
      </c>
      <c r="B186" s="652" t="s">
        <v>417</v>
      </c>
      <c r="C186" s="644"/>
      <c r="D186" s="645"/>
    </row>
    <row r="187" spans="1:4">
      <c r="A187" s="651">
        <v>54</v>
      </c>
      <c r="B187" s="652" t="s">
        <v>418</v>
      </c>
      <c r="C187" s="644"/>
      <c r="D187" s="645"/>
    </row>
    <row r="188" spans="1:4">
      <c r="A188" s="651">
        <v>55</v>
      </c>
      <c r="B188" s="652" t="s">
        <v>419</v>
      </c>
      <c r="C188" s="644"/>
      <c r="D188" s="645"/>
    </row>
    <row r="189" spans="1:4">
      <c r="A189" s="651">
        <v>56</v>
      </c>
      <c r="B189" s="652" t="s">
        <v>420</v>
      </c>
      <c r="C189" s="644"/>
      <c r="D189" s="645"/>
    </row>
    <row r="190" spans="1:4">
      <c r="A190" s="651">
        <v>57</v>
      </c>
      <c r="B190" s="652" t="s">
        <v>421</v>
      </c>
      <c r="C190" s="644"/>
      <c r="D190" s="645"/>
    </row>
    <row r="191" spans="1:4">
      <c r="A191" s="651">
        <v>58</v>
      </c>
      <c r="B191" s="652" t="s">
        <v>422</v>
      </c>
      <c r="C191" s="644"/>
      <c r="D191" s="645"/>
    </row>
    <row r="192" spans="1:4">
      <c r="A192" s="651">
        <v>59</v>
      </c>
      <c r="B192" s="652" t="s">
        <v>423</v>
      </c>
      <c r="C192" s="644"/>
      <c r="D192" s="645"/>
    </row>
    <row r="193" spans="1:4">
      <c r="A193" s="651">
        <v>60</v>
      </c>
      <c r="B193" s="652" t="s">
        <v>424</v>
      </c>
      <c r="C193" s="644"/>
      <c r="D193" s="645"/>
    </row>
    <row r="194" spans="1:4">
      <c r="A194" s="651">
        <v>61</v>
      </c>
      <c r="B194" s="652" t="s">
        <v>425</v>
      </c>
      <c r="C194" s="644"/>
      <c r="D194" s="645"/>
    </row>
    <row r="195" spans="1:4">
      <c r="A195" s="651">
        <v>62</v>
      </c>
      <c r="B195" s="652" t="s">
        <v>426</v>
      </c>
      <c r="C195" s="644"/>
      <c r="D195" s="645"/>
    </row>
    <row r="196" spans="1:4">
      <c r="A196" s="651">
        <v>63</v>
      </c>
      <c r="B196" s="653" t="s">
        <v>427</v>
      </c>
      <c r="C196" s="644"/>
      <c r="D196" s="645"/>
    </row>
    <row r="197" spans="1:4">
      <c r="A197" s="651">
        <v>64</v>
      </c>
      <c r="B197" s="653" t="s">
        <v>428</v>
      </c>
      <c r="C197" s="644"/>
      <c r="D197" s="645"/>
    </row>
    <row r="198" spans="1:4">
      <c r="A198" s="651">
        <v>65</v>
      </c>
      <c r="B198" s="653" t="s">
        <v>429</v>
      </c>
      <c r="C198" s="644"/>
      <c r="D198" s="645"/>
    </row>
    <row r="199" spans="1:4">
      <c r="A199" s="651">
        <v>66</v>
      </c>
      <c r="B199" s="653" t="s">
        <v>430</v>
      </c>
      <c r="C199" s="644"/>
      <c r="D199" s="645"/>
    </row>
    <row r="200" spans="1:4">
      <c r="A200" s="651">
        <v>67</v>
      </c>
      <c r="B200" s="653" t="s">
        <v>431</v>
      </c>
      <c r="C200" s="644"/>
      <c r="D200" s="645"/>
    </row>
    <row r="201" spans="1:4">
      <c r="A201" s="651">
        <v>68</v>
      </c>
      <c r="B201" s="653" t="s">
        <v>432</v>
      </c>
      <c r="C201" s="644"/>
      <c r="D201" s="645"/>
    </row>
    <row r="202" spans="1:4">
      <c r="A202" s="651">
        <v>69</v>
      </c>
      <c r="B202" s="653" t="s">
        <v>433</v>
      </c>
      <c r="C202" s="644"/>
      <c r="D202" s="645"/>
    </row>
    <row r="203" spans="1:4">
      <c r="A203" s="651">
        <v>70</v>
      </c>
      <c r="B203" s="653" t="s">
        <v>434</v>
      </c>
      <c r="C203" s="644"/>
      <c r="D203" s="645"/>
    </row>
    <row r="204" spans="1:4">
      <c r="A204" s="651">
        <v>71</v>
      </c>
      <c r="B204" s="653" t="s">
        <v>435</v>
      </c>
      <c r="C204" s="644"/>
      <c r="D204" s="645"/>
    </row>
    <row r="205" spans="1:4">
      <c r="A205" s="651">
        <v>72</v>
      </c>
      <c r="B205" s="653" t="s">
        <v>436</v>
      </c>
      <c r="C205" s="644"/>
      <c r="D205" s="645"/>
    </row>
    <row r="206" spans="1:4">
      <c r="A206" s="651">
        <v>73</v>
      </c>
      <c r="B206" s="653" t="s">
        <v>437</v>
      </c>
      <c r="C206" s="644"/>
      <c r="D206" s="645"/>
    </row>
    <row r="207" spans="1:4">
      <c r="A207" s="651">
        <v>74</v>
      </c>
      <c r="B207" s="653" t="s">
        <v>438</v>
      </c>
      <c r="C207" s="644"/>
      <c r="D207" s="645"/>
    </row>
    <row r="208" spans="1:4">
      <c r="A208" s="651">
        <v>75</v>
      </c>
      <c r="B208" s="653" t="s">
        <v>439</v>
      </c>
      <c r="C208" s="644"/>
      <c r="D208" s="645"/>
    </row>
    <row r="209" spans="1:4">
      <c r="A209" s="651">
        <v>76</v>
      </c>
      <c r="B209" s="653" t="s">
        <v>440</v>
      </c>
      <c r="C209" s="644"/>
      <c r="D209" s="645"/>
    </row>
    <row r="210" spans="1:4">
      <c r="A210" s="651">
        <v>77</v>
      </c>
      <c r="B210" s="653" t="s">
        <v>441</v>
      </c>
      <c r="C210" s="644"/>
      <c r="D210" s="645"/>
    </row>
    <row r="211" spans="1:4">
      <c r="A211" s="651">
        <v>78</v>
      </c>
      <c r="B211" s="653" t="s">
        <v>442</v>
      </c>
      <c r="C211" s="644"/>
      <c r="D211" s="645"/>
    </row>
    <row r="212" spans="1:4">
      <c r="A212" s="651">
        <v>79</v>
      </c>
      <c r="B212" s="653" t="s">
        <v>443</v>
      </c>
      <c r="C212" s="644"/>
      <c r="D212" s="645"/>
    </row>
    <row r="213" spans="1:4">
      <c r="A213" s="651">
        <v>80</v>
      </c>
      <c r="B213" s="653" t="s">
        <v>444</v>
      </c>
      <c r="C213" s="644"/>
      <c r="D213" s="645"/>
    </row>
    <row r="214" spans="1:4">
      <c r="A214" s="651">
        <v>81</v>
      </c>
      <c r="B214" s="653" t="s">
        <v>445</v>
      </c>
      <c r="C214" s="644"/>
      <c r="D214" s="645"/>
    </row>
    <row r="215" spans="1:4">
      <c r="A215" s="651">
        <v>82</v>
      </c>
      <c r="B215" s="653" t="s">
        <v>446</v>
      </c>
      <c r="C215" s="644"/>
      <c r="D215" s="645"/>
    </row>
    <row r="216" spans="1:4">
      <c r="A216" s="651">
        <v>83</v>
      </c>
      <c r="B216" s="653" t="s">
        <v>447</v>
      </c>
      <c r="C216" s="644"/>
      <c r="D216" s="645"/>
    </row>
    <row r="217" spans="1:4">
      <c r="A217" s="651">
        <v>84</v>
      </c>
      <c r="B217" s="653" t="s">
        <v>448</v>
      </c>
      <c r="C217" s="644"/>
      <c r="D217" s="645"/>
    </row>
    <row r="218" spans="1:4">
      <c r="A218" s="651">
        <v>85</v>
      </c>
      <c r="B218" s="653" t="s">
        <v>449</v>
      </c>
      <c r="C218" s="644"/>
      <c r="D218" s="645"/>
    </row>
    <row r="219" spans="1:4">
      <c r="A219" s="651">
        <v>86</v>
      </c>
      <c r="B219" s="653" t="s">
        <v>450</v>
      </c>
      <c r="C219" s="644"/>
      <c r="D219" s="645"/>
    </row>
    <row r="220" spans="1:4">
      <c r="A220" s="651">
        <v>87</v>
      </c>
      <c r="B220" s="653" t="s">
        <v>451</v>
      </c>
      <c r="C220" s="644"/>
      <c r="D220" s="645"/>
    </row>
    <row r="221" spans="1:4">
      <c r="A221" s="651">
        <v>88</v>
      </c>
      <c r="B221" s="653" t="s">
        <v>452</v>
      </c>
      <c r="C221" s="644"/>
      <c r="D221" s="645"/>
    </row>
    <row r="222" spans="1:4">
      <c r="A222" s="651">
        <v>89</v>
      </c>
      <c r="B222" s="653" t="s">
        <v>453</v>
      </c>
      <c r="C222" s="644"/>
      <c r="D222" s="645"/>
    </row>
    <row r="223" spans="1:4">
      <c r="A223" s="651">
        <v>90</v>
      </c>
      <c r="B223" s="653" t="s">
        <v>454</v>
      </c>
      <c r="C223" s="644"/>
      <c r="D223" s="645"/>
    </row>
    <row r="224" spans="1:4">
      <c r="A224" s="651">
        <v>91</v>
      </c>
      <c r="B224" s="653" t="s">
        <v>455</v>
      </c>
      <c r="C224" s="644"/>
      <c r="D224" s="645"/>
    </row>
    <row r="225" spans="1:4">
      <c r="A225" s="651">
        <v>92</v>
      </c>
      <c r="B225" s="653" t="s">
        <v>456</v>
      </c>
      <c r="C225" s="644"/>
      <c r="D225" s="645"/>
    </row>
    <row r="226" spans="1:4">
      <c r="A226" s="651">
        <v>93</v>
      </c>
      <c r="B226" s="653" t="s">
        <v>457</v>
      </c>
      <c r="C226" s="644"/>
      <c r="D226" s="645"/>
    </row>
    <row r="227" spans="1:4">
      <c r="A227" s="651">
        <v>94</v>
      </c>
      <c r="B227" s="653" t="s">
        <v>458</v>
      </c>
      <c r="C227" s="644"/>
      <c r="D227" s="645"/>
    </row>
    <row r="228" spans="1:4">
      <c r="A228" s="651">
        <v>95</v>
      </c>
      <c r="B228" s="653" t="s">
        <v>459</v>
      </c>
      <c r="C228" s="644"/>
      <c r="D228" s="645"/>
    </row>
    <row r="229" spans="1:4">
      <c r="A229" s="651">
        <v>96</v>
      </c>
      <c r="B229" s="653" t="s">
        <v>460</v>
      </c>
      <c r="C229" s="644"/>
      <c r="D229" s="645"/>
    </row>
    <row r="230" spans="1:4">
      <c r="A230" s="651">
        <v>97</v>
      </c>
      <c r="B230" s="653" t="s">
        <v>461</v>
      </c>
      <c r="C230" s="644"/>
      <c r="D230" s="645"/>
    </row>
    <row r="231" spans="1:4">
      <c r="A231" s="651">
        <v>98</v>
      </c>
      <c r="B231" s="653" t="s">
        <v>462</v>
      </c>
      <c r="C231" s="644"/>
      <c r="D231" s="645"/>
    </row>
    <row r="232" spans="1:4">
      <c r="A232" s="651">
        <v>99</v>
      </c>
      <c r="B232" s="653" t="s">
        <v>463</v>
      </c>
      <c r="C232" s="644"/>
      <c r="D232" s="645"/>
    </row>
    <row r="233" spans="1:4" ht="13.5" thickBot="1">
      <c r="A233" s="654">
        <v>100</v>
      </c>
      <c r="B233" s="655" t="s">
        <v>464</v>
      </c>
      <c r="C233" s="656"/>
      <c r="D233" s="657"/>
    </row>
  </sheetData>
  <sheetProtection selectLockedCells="1"/>
  <customSheetViews>
    <customSheetView guid="{3FCD02EB-1C44-4646-B069-2B9945E67B1F}" hiddenColumns="1" state="hidden" topLeftCell="P1">
      <selection activeCell="DT28" sqref="DT28"/>
      <pageMargins left="0.75" right="0.75" top="1" bottom="1" header="0.5" footer="0.5"/>
      <pageSetup orientation="portrait" r:id="rId1"/>
      <headerFooter alignWithMargins="0"/>
    </customSheetView>
    <customSheetView guid="{F1B559AA-B9AD-4E4C-B94A-ECBE5878008B}" hiddenColumns="1" state="hidden" topLeftCell="P1">
      <selection activeCell="DT28" sqref="DT28"/>
      <pageMargins left="0.75" right="0.75" top="1" bottom="1" header="0.5" footer="0.5"/>
      <pageSetup orientation="portrait" r:id="rId2"/>
      <headerFooter alignWithMargins="0"/>
    </customSheetView>
    <customSheetView guid="{755190E0-7BE9-48F9-BB5F-DF8E25D6736A}"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Ankit Vaishnav {Ankit Vaishnav}</cp:lastModifiedBy>
  <cp:lastPrinted>2019-08-14T05:40:59Z</cp:lastPrinted>
  <dcterms:created xsi:type="dcterms:W3CDTF">2014-08-12T11:34:40Z</dcterms:created>
  <dcterms:modified xsi:type="dcterms:W3CDTF">2022-04-13T10:05:11Z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